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P:\ZB\3-Ausschreibungen\2026\A_OeA-198-26 Sina RV Wäschereidienstleistungen (ZB)\03 Vergabeunterlagen Veröffentlichung\"/>
    </mc:Choice>
  </mc:AlternateContent>
  <xr:revisionPtr revIDLastSave="0" documentId="8_{8AF35C91-7A25-4A39-A7EF-6791538238E4}" xr6:coauthVersionLast="47" xr6:coauthVersionMax="47" xr10:uidLastSave="{00000000-0000-0000-0000-000000000000}"/>
  <workbookProtection workbookAlgorithmName="SHA-512" workbookHashValue="mYBfOTho/A6kcDpQA/d1fX/XgwA6JNBpmxP2MPImAKXgaTx3abfq1XdWv14/Qp9HDzQ+JQR5U5T55h6RXMqnYA==" workbookSaltValue="I/IIH5cS+KAz8fYFTvbtag==" workbookSpinCount="100000" lockStructure="1"/>
  <bookViews>
    <workbookView xWindow="-23148" yWindow="-108" windowWidth="23256" windowHeight="12456" xr2:uid="{8787AEDD-FC07-4442-B250-4CEC37D13085}"/>
  </bookViews>
  <sheets>
    <sheet name="Preisblatt" sheetId="1" r:id="rId1"/>
    <sheet name="Gesamtkostenübersicht" sheetId="2" r:id="rId2"/>
    <sheet name="Preisblatt TU Berlin" sheetId="3" r:id="rId3"/>
    <sheet name="Preisblatt BÄD TU Berlin" sheetId="4" r:id="rId4"/>
    <sheet name="Preisblatt ASH" sheetId="5" r:id="rId5"/>
  </sheets>
  <definedNames>
    <definedName name="Brutto">'Preisblatt TU Berlin'!$M$50</definedName>
    <definedName name="MyChanged" hidden="1">0</definedName>
    <definedName name="MyVersion" hidden="1">43743.7486111111</definedName>
    <definedName name="Netto">'Preisblatt TU Berlin'!$M$48</definedName>
    <definedName name="Ust">'Preisblatt TU Berlin'!$L$49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49" i="5" l="1"/>
  <c r="M46" i="5"/>
  <c r="L46" i="5"/>
  <c r="L45" i="5"/>
  <c r="M45" i="5" s="1"/>
  <c r="L44" i="5"/>
  <c r="M44" i="5" s="1"/>
  <c r="L43" i="5"/>
  <c r="M43" i="5" s="1"/>
  <c r="M47" i="5" s="1"/>
  <c r="L40" i="5"/>
  <c r="M40" i="5" s="1"/>
  <c r="L39" i="5"/>
  <c r="M39" i="5" s="1"/>
  <c r="L38" i="5"/>
  <c r="M38" i="5" s="1"/>
  <c r="L37" i="5"/>
  <c r="M37" i="5" s="1"/>
  <c r="L36" i="5"/>
  <c r="M36" i="5" s="1"/>
  <c r="L35" i="5"/>
  <c r="M35" i="5" s="1"/>
  <c r="M34" i="5"/>
  <c r="L34" i="5"/>
  <c r="L33" i="5"/>
  <c r="M33" i="5" s="1"/>
  <c r="M32" i="5"/>
  <c r="L32" i="5"/>
  <c r="L31" i="5"/>
  <c r="M31" i="5" s="1"/>
  <c r="L30" i="5"/>
  <c r="M30" i="5" s="1"/>
  <c r="L29" i="5"/>
  <c r="M29" i="5" s="1"/>
  <c r="L28" i="5"/>
  <c r="M28" i="5" s="1"/>
  <c r="L27" i="5"/>
  <c r="M27" i="5" s="1"/>
  <c r="L24" i="5"/>
  <c r="M24" i="5" s="1"/>
  <c r="L23" i="5"/>
  <c r="M23" i="5" s="1"/>
  <c r="M22" i="5"/>
  <c r="L22" i="5"/>
  <c r="L21" i="5"/>
  <c r="M21" i="5" s="1"/>
  <c r="L20" i="5"/>
  <c r="M20" i="5" s="1"/>
  <c r="M19" i="5"/>
  <c r="L19" i="5"/>
  <c r="L18" i="5"/>
  <c r="M18" i="5" s="1"/>
  <c r="L17" i="5"/>
  <c r="M17" i="5" s="1"/>
  <c r="L16" i="5"/>
  <c r="M16" i="5" s="1"/>
  <c r="L15" i="5"/>
  <c r="M15" i="5" s="1"/>
  <c r="M14" i="5"/>
  <c r="L14" i="5"/>
  <c r="L13" i="5"/>
  <c r="M13" i="5" s="1"/>
  <c r="L12" i="5"/>
  <c r="M12" i="5" s="1"/>
  <c r="M11" i="5"/>
  <c r="L11" i="5"/>
  <c r="L10" i="5"/>
  <c r="M10" i="5" s="1"/>
  <c r="L9" i="5"/>
  <c r="M9" i="5" s="1"/>
  <c r="L8" i="5"/>
  <c r="M8" i="5" s="1"/>
  <c r="M7" i="5"/>
  <c r="L7" i="5"/>
  <c r="M6" i="5"/>
  <c r="L6" i="5"/>
  <c r="K16" i="4"/>
  <c r="K13" i="4"/>
  <c r="L13" i="4" s="1"/>
  <c r="K12" i="4"/>
  <c r="L12" i="4" s="1"/>
  <c r="K11" i="4"/>
  <c r="L11" i="4" s="1"/>
  <c r="L14" i="4" s="1"/>
  <c r="K8" i="4"/>
  <c r="L8" i="4" s="1"/>
  <c r="K7" i="4"/>
  <c r="L7" i="4" s="1"/>
  <c r="K6" i="4"/>
  <c r="L6" i="4" s="1"/>
  <c r="L49" i="3"/>
  <c r="L46" i="3"/>
  <c r="M46" i="3" s="1"/>
  <c r="M45" i="3"/>
  <c r="L45" i="3"/>
  <c r="L44" i="3"/>
  <c r="M44" i="3" s="1"/>
  <c r="L43" i="3"/>
  <c r="M43" i="3" s="1"/>
  <c r="M47" i="3" s="1"/>
  <c r="L40" i="3"/>
  <c r="M40" i="3" s="1"/>
  <c r="L39" i="3"/>
  <c r="M39" i="3" s="1"/>
  <c r="L38" i="3"/>
  <c r="M38" i="3" s="1"/>
  <c r="L37" i="3"/>
  <c r="M37" i="3" s="1"/>
  <c r="L36" i="3"/>
  <c r="M36" i="3" s="1"/>
  <c r="L35" i="3"/>
  <c r="M35" i="3" s="1"/>
  <c r="L34" i="3"/>
  <c r="M34" i="3" s="1"/>
  <c r="L33" i="3"/>
  <c r="M33" i="3" s="1"/>
  <c r="L32" i="3"/>
  <c r="M32" i="3" s="1"/>
  <c r="L31" i="3"/>
  <c r="M31" i="3" s="1"/>
  <c r="L30" i="3"/>
  <c r="M30" i="3" s="1"/>
  <c r="L29" i="3"/>
  <c r="M29" i="3" s="1"/>
  <c r="L28" i="3"/>
  <c r="M28" i="3" s="1"/>
  <c r="L27" i="3"/>
  <c r="M27" i="3" s="1"/>
  <c r="L24" i="3"/>
  <c r="M24" i="3" s="1"/>
  <c r="L23" i="3"/>
  <c r="M23" i="3" s="1"/>
  <c r="L22" i="3"/>
  <c r="M22" i="3" s="1"/>
  <c r="L21" i="3"/>
  <c r="M21" i="3" s="1"/>
  <c r="L20" i="3"/>
  <c r="M20" i="3" s="1"/>
  <c r="L19" i="3"/>
  <c r="M19" i="3" s="1"/>
  <c r="L18" i="3"/>
  <c r="M18" i="3" s="1"/>
  <c r="L17" i="3"/>
  <c r="M17" i="3" s="1"/>
  <c r="L16" i="3"/>
  <c r="M16" i="3" s="1"/>
  <c r="L15" i="3"/>
  <c r="M15" i="3" s="1"/>
  <c r="L14" i="3"/>
  <c r="M14" i="3" s="1"/>
  <c r="L13" i="3"/>
  <c r="M13" i="3" s="1"/>
  <c r="M12" i="3"/>
  <c r="L12" i="3"/>
  <c r="L11" i="3"/>
  <c r="M11" i="3" s="1"/>
  <c r="L10" i="3"/>
  <c r="M10" i="3" s="1"/>
  <c r="L9" i="3"/>
  <c r="M9" i="3" s="1"/>
  <c r="L8" i="3"/>
  <c r="M8" i="3" s="1"/>
  <c r="L7" i="3"/>
  <c r="M7" i="3" s="1"/>
  <c r="L6" i="3"/>
  <c r="M6" i="3" s="1"/>
  <c r="M55" i="1"/>
  <c r="M49" i="1"/>
  <c r="M33" i="1"/>
  <c r="M25" i="5" l="1"/>
  <c r="M41" i="5"/>
  <c r="M48" i="5"/>
  <c r="L9" i="4"/>
  <c r="L15" i="4" s="1"/>
  <c r="M57" i="1"/>
  <c r="L16" i="4"/>
  <c r="L17" i="4" s="1"/>
  <c r="M25" i="3"/>
  <c r="M41" i="3"/>
  <c r="M48" i="3" s="1"/>
  <c r="B4" i="2" s="1"/>
  <c r="M58" i="1"/>
  <c r="M59" i="1" s="1"/>
  <c r="D4" i="2" l="1"/>
  <c r="M49" i="5"/>
  <c r="M50" i="5" s="1"/>
  <c r="C5" i="2" s="1"/>
  <c r="E5" i="2" s="1"/>
  <c r="B5" i="2"/>
  <c r="D5" i="2" s="1"/>
  <c r="M49" i="3"/>
  <c r="M50" i="3" s="1"/>
  <c r="C4" i="2" s="1"/>
  <c r="D7" i="2" l="1"/>
  <c r="C7" i="2"/>
  <c r="E4" i="2"/>
  <c r="E7" i="2" s="1"/>
  <c r="B7" i="2"/>
</calcChain>
</file>

<file path=xl/sharedStrings.xml><?xml version="1.0" encoding="utf-8"?>
<sst xmlns="http://schemas.openxmlformats.org/spreadsheetml/2006/main" count="660" uniqueCount="94">
  <si>
    <t>Preisblatt</t>
  </si>
  <si>
    <t>TU Berlin – Wäschereidienstleistungen</t>
  </si>
  <si>
    <t>Vergabe-Nr.: OeA-198-26</t>
  </si>
  <si>
    <r>
      <t xml:space="preserve">Das folgende Preisblatt ist von der*dem Bieter*in zwingend innerhalb der </t>
    </r>
    <r>
      <rPr>
        <sz val="14"/>
        <color rgb="FFFFC000"/>
        <rFont val="Arial"/>
        <family val="2"/>
      </rPr>
      <t>gelben Zellen</t>
    </r>
    <r>
      <rPr>
        <sz val="14"/>
        <color theme="1"/>
        <rFont val="Arial"/>
        <family val="2"/>
      </rPr>
      <t xml:space="preserve"> auszufüllen.</t>
    </r>
  </si>
  <si>
    <t>Firma:</t>
  </si>
  <si>
    <t>Ansprechperson:</t>
  </si>
  <si>
    <t>Kontaktdaten:</t>
  </si>
  <si>
    <t>Angebotspreis:</t>
  </si>
  <si>
    <r>
      <t xml:space="preserve">In dem hier anzugebenen Preis sind alle Kosten für Wäschereidienstleistungen gemäß der Leistungsbeschreibung und Rahmenvereinbarung einzukalkulieren. Kosten für An- und Abfahrten und sonstige Nebenkosten, die hierunter nicht explizit genannt werden, sind in die Einzelpreise bereits mit einzukalkulieren und werden nicht gesondert vergütet. Leistungsbeschreibung und Rahmenvereinbarung befinden sich als Datei bei den übrigen Vergabeunterlagen.  
Darüber hinausgehende Kosten können gegenüber der TU Berlin im Nachgang nicht geltend gemacht werden. 
</t>
    </r>
    <r>
      <rPr>
        <b/>
        <sz val="12"/>
        <color theme="1"/>
        <rFont val="Arial"/>
        <family val="2"/>
      </rPr>
      <t xml:space="preserve">Es wird ausdrücklich darauf hingewiesen, dass ausschließlich die mit den Vergabeunterlagen veröffentlichten AGB inklusive Zahlungsbedingungen gelten. </t>
    </r>
    <r>
      <rPr>
        <sz val="12"/>
        <color theme="1"/>
        <rFont val="Arial"/>
        <family val="2"/>
      </rPr>
      <t xml:space="preserve">
</t>
    </r>
    <r>
      <rPr>
        <sz val="12"/>
        <color rgb="FFFF0000"/>
        <rFont val="Arial"/>
        <family val="2"/>
      </rPr>
      <t xml:space="preserve">
</t>
    </r>
    <r>
      <rPr>
        <b/>
        <sz val="12"/>
        <color rgb="FFFF0000"/>
        <rFont val="Arial"/>
        <family val="2"/>
      </rPr>
      <t>HINWEIS: In unten stehender Übersicht sind lediglich die Einzelpreise pro zugehörige Einheit anzugeben, welche sich auf die weiteren Reiter sortiert nach den TUB, TUB BÄD und ASH  Berlin übertragen. Dadurch werden die jeweiligen Bedarfe separat aufgespalten.</t>
    </r>
  </si>
  <si>
    <t>Pos.</t>
  </si>
  <si>
    <t>Arbeitskleidung</t>
  </si>
  <si>
    <t>waschen/ reinigen</t>
  </si>
  <si>
    <t>Luft trocknen</t>
  </si>
  <si>
    <t>trocknen</t>
  </si>
  <si>
    <t>bügeln</t>
  </si>
  <si>
    <t>mangeln</t>
  </si>
  <si>
    <t>legen</t>
  </si>
  <si>
    <t>pressen</t>
  </si>
  <si>
    <t xml:space="preserve">Anzahl (Beachten Sie die Hochrechnung auf den weiteren Reitern) </t>
  </si>
  <si>
    <t>Einheit</t>
  </si>
  <si>
    <t xml:space="preserve">Artikel-/ Bestellnummer des Auftragnehmers </t>
  </si>
  <si>
    <t>Einzelpreis 
(netto) 
in Euro</t>
  </si>
  <si>
    <t>Kittel/ Berufsmantel weiß</t>
  </si>
  <si>
    <t>x</t>
  </si>
  <si>
    <t>Stück</t>
  </si>
  <si>
    <t>Kittel/ Berufsmantel farbig</t>
  </si>
  <si>
    <t>T-Shirt</t>
  </si>
  <si>
    <t>Polohemden weiß oder farbig</t>
  </si>
  <si>
    <t>Pullover, Overoll</t>
  </si>
  <si>
    <t>Berufsjacke</t>
  </si>
  <si>
    <t>Berufsbundhose weiß</t>
  </si>
  <si>
    <t>Berufsbundhose farbig</t>
  </si>
  <si>
    <t>Berufslatzhose/
Schweißerlatzhose **</t>
  </si>
  <si>
    <t>Schweißerbekleidung ***</t>
  </si>
  <si>
    <t>Arbeitsschürze (gereinigt)</t>
  </si>
  <si>
    <t>Winterfunktions-/Fleecejacke</t>
  </si>
  <si>
    <t>Fleecejacke</t>
  </si>
  <si>
    <t>Daunenjacke (gereinigt)</t>
  </si>
  <si>
    <t>Weste</t>
  </si>
  <si>
    <t>Mützen/Haube</t>
  </si>
  <si>
    <t>Schweißerhaube</t>
  </si>
  <si>
    <t>Handschuhe</t>
  </si>
  <si>
    <t>Kasack farbig</t>
  </si>
  <si>
    <t>Summe Arbeitskleidung</t>
  </si>
  <si>
    <t>Textilien</t>
  </si>
  <si>
    <t xml:space="preserve">Geschätzte Waschmengen   für 1 Jahr </t>
  </si>
  <si>
    <t>Handtuch weiß</t>
  </si>
  <si>
    <t>Handtuch farbig</t>
  </si>
  <si>
    <t>Bade-/Frottiertuch</t>
  </si>
  <si>
    <t>Geschirrtuch</t>
  </si>
  <si>
    <t>Tischdecken</t>
  </si>
  <si>
    <t>Woll-/Fleecedecke</t>
  </si>
  <si>
    <t>Tafeltücher/ Bettlaken</t>
  </si>
  <si>
    <t>Hussen</t>
  </si>
  <si>
    <t>Übergardinen (reinigen) per kg</t>
  </si>
  <si>
    <t>Stores per m²</t>
  </si>
  <si>
    <t>Bettbezüge weiß und farbig</t>
  </si>
  <si>
    <t>Waschlappen weiß und farbig</t>
  </si>
  <si>
    <t>Summe Textilien</t>
  </si>
  <si>
    <t>Sonstige Leistungen (Optional)</t>
  </si>
  <si>
    <t>Anzahl</t>
  </si>
  <si>
    <t>Reparatur von Aufhängern (Handtücher, Frottiertücher etc.) je Aufhänger</t>
  </si>
  <si>
    <t>Annähen von Knöpfen, Ausbessern von Knopflöchern je Knopf</t>
  </si>
  <si>
    <t>Nähen von Reißverschlüssen (bis 20 cm) je Reißverschluss</t>
  </si>
  <si>
    <t xml:space="preserve">Aufpachen neuer TU-Logos auf Dienstkleidung </t>
  </si>
  <si>
    <t>Summe sonstige Leistungen (Optional)</t>
  </si>
  <si>
    <t>Hochrechnung Einzelpreise netto</t>
  </si>
  <si>
    <r>
      <t xml:space="preserve">MwSt in Prozent
</t>
    </r>
    <r>
      <rPr>
        <sz val="10"/>
        <color rgb="FFFF0000"/>
        <rFont val="Arial"/>
        <family val="2"/>
      </rPr>
      <t xml:space="preserve">Es ist zwingend der Umsatzsteuersatz, der zum Zeitpunkt der Angebotsabgabe gültig ist, einzutragen*
</t>
    </r>
    <r>
      <rPr>
        <sz val="10"/>
        <rFont val="Arial"/>
        <family val="2"/>
      </rPr>
      <t>Bieter mit Sitz außerhalb der Bundesrepublik Deutschland geben im Angebot bei der Umsatzsteuer einen %-Satz in Höhe von 0 an.</t>
    </r>
  </si>
  <si>
    <t xml:space="preserve">Hochrechnung Einzelpreise brutto
</t>
  </si>
  <si>
    <t>* Bei Rechnungsstellung muss die Umsatzsteuer angegeben werden, die zum Zeitpunkt der Leistung bzw. Rechnungsstellung gültig ist.</t>
  </si>
  <si>
    <t>** (Achtung: Schweißerschutzschicht muss intakt bleiben)</t>
  </si>
  <si>
    <t>*** (Material: Velourleder)</t>
  </si>
  <si>
    <t>Gesamtkostenübersicht aller Einrichtungen</t>
  </si>
  <si>
    <t>Einrichtung</t>
  </si>
  <si>
    <r>
      <t xml:space="preserve">Gesamtkosten für </t>
    </r>
    <r>
      <rPr>
        <b/>
        <sz val="11"/>
        <color rgb="FFFF0000"/>
        <rFont val="Aptos Narrow"/>
        <family val="2"/>
        <scheme val="minor"/>
      </rPr>
      <t>1 Jahr</t>
    </r>
    <r>
      <rPr>
        <b/>
        <sz val="11"/>
        <color theme="1"/>
        <rFont val="Aptos Narrow"/>
        <family val="2"/>
        <scheme val="minor"/>
      </rPr>
      <t xml:space="preserve"> 
(EUR in netto)</t>
    </r>
  </si>
  <si>
    <r>
      <t xml:space="preserve">Gesamtkosten für </t>
    </r>
    <r>
      <rPr>
        <b/>
        <sz val="11"/>
        <color rgb="FFFF0000"/>
        <rFont val="Aptos Narrow"/>
        <family val="2"/>
        <scheme val="minor"/>
      </rPr>
      <t>1 Jahr</t>
    </r>
    <r>
      <rPr>
        <b/>
        <sz val="11"/>
        <color theme="1"/>
        <rFont val="Aptos Narrow"/>
        <family val="2"/>
        <scheme val="minor"/>
      </rPr>
      <t xml:space="preserve"> 
(EUR in brutto)</t>
    </r>
  </si>
  <si>
    <r>
      <t xml:space="preserve">Gesamtkosten für </t>
    </r>
    <r>
      <rPr>
        <b/>
        <sz val="11"/>
        <color rgb="FFFF0000"/>
        <rFont val="Aptos Narrow"/>
        <family val="2"/>
        <scheme val="minor"/>
      </rPr>
      <t>6 Jahre</t>
    </r>
    <r>
      <rPr>
        <b/>
        <sz val="11"/>
        <color theme="1"/>
        <rFont val="Aptos Narrow"/>
        <family val="2"/>
        <scheme val="minor"/>
      </rPr>
      <t xml:space="preserve"> - max. Vertragslaufzeit (EUR in netto)</t>
    </r>
  </si>
  <si>
    <r>
      <t xml:space="preserve">Gesamtkosten für </t>
    </r>
    <r>
      <rPr>
        <b/>
        <sz val="11"/>
        <color rgb="FFFF0000"/>
        <rFont val="Aptos Narrow"/>
        <family val="2"/>
        <scheme val="minor"/>
      </rPr>
      <t>6 Jahre</t>
    </r>
    <r>
      <rPr>
        <b/>
        <sz val="11"/>
        <color theme="1"/>
        <rFont val="Aptos Narrow"/>
        <family val="2"/>
        <scheme val="minor"/>
      </rPr>
      <t xml:space="preserve"> - max. Vertragslaufzeit (EUR in brutto)</t>
    </r>
  </si>
  <si>
    <t>TUB Gesamt</t>
  </si>
  <si>
    <t>ASH Berlin</t>
  </si>
  <si>
    <t>SUMME</t>
  </si>
  <si>
    <t>Technische Universität Berlin</t>
  </si>
  <si>
    <t>Gesamtpreis 
(netto) 
in Euro</t>
  </si>
  <si>
    <t>Angebotssumme TUB netto</t>
  </si>
  <si>
    <t xml:space="preserve">Angebotssumme TUB brutto
</t>
  </si>
  <si>
    <t>Technische Universität Berlin - BÄD</t>
  </si>
  <si>
    <t>Kittel oder Berufsmantel weiß</t>
  </si>
  <si>
    <t>Polohemden blau oder weiß</t>
  </si>
  <si>
    <t>Angebotssumme TUB BÄD netto</t>
  </si>
  <si>
    <r>
      <rPr>
        <b/>
        <sz val="10"/>
        <color theme="1"/>
        <rFont val="Arial"/>
        <family val="2"/>
      </rPr>
      <t>MwSt in Prozent</t>
    </r>
    <r>
      <rPr>
        <b/>
        <sz val="12"/>
        <color theme="1"/>
        <rFont val="Arial"/>
        <family val="2"/>
      </rPr>
      <t xml:space="preserve">
</t>
    </r>
    <r>
      <rPr>
        <sz val="8"/>
        <color rgb="FFFF0000"/>
        <rFont val="Arial"/>
        <family val="2"/>
      </rPr>
      <t xml:space="preserve">Es ist zwingend der Umsatzsteuersatz, der zum Zeitpunkt der Angebotsabgabe gültig ist, einzutragen*
</t>
    </r>
    <r>
      <rPr>
        <sz val="8"/>
        <rFont val="Arial"/>
        <family val="2"/>
      </rPr>
      <t>Bieter mit Sitz außerhalb der Bundesrepublik Deutschland geben im Angebot bei der Umsatzsteuer einen %-Satz in Höhe von 0 an.</t>
    </r>
  </si>
  <si>
    <t xml:space="preserve">Angebotssumme TUB BÄD brutto
</t>
  </si>
  <si>
    <t>Alice Salomon Hochschule Berlin</t>
  </si>
  <si>
    <t>Angebotssumme ASH netto</t>
  </si>
  <si>
    <t xml:space="preserve">Angebotssumme ASH brutto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</si>
</sst>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0.00\ _€"/>
    <numFmt numFmtId="165" formatCode="#,##0.00\ &quot;€&quot;"/>
  </numFmts>
  <fonts count="28">
    <font>
      <sz val="11"/>
      <color theme="1"/>
      <name val="Aptos Narrow"/>
      <family val="2"/>
      <scheme val="minor"/>
    </font>
    <font>
      <sz val="11"/>
      <color theme="1"/>
      <name val="Aptos Narrow"/>
      <family val="2"/>
      <scheme val="minor"/>
    </font>
    <font>
      <b/>
      <sz val="11"/>
      <color theme="1"/>
      <name val="Aptos Narrow"/>
      <family val="2"/>
      <scheme val="minor"/>
    </font>
    <font>
      <b/>
      <sz val="16"/>
      <color theme="1"/>
      <name val="Arial"/>
      <family val="2"/>
    </font>
    <font>
      <sz val="16"/>
      <color theme="1"/>
      <name val="Aptos Narrow"/>
      <family val="2"/>
      <scheme val="minor"/>
    </font>
    <font>
      <sz val="16"/>
      <color theme="1"/>
      <name val="Arial"/>
      <family val="2"/>
    </font>
    <font>
      <sz val="12"/>
      <color theme="1"/>
      <name val="Arial"/>
      <family val="2"/>
    </font>
    <font>
      <sz val="12"/>
      <color theme="1"/>
      <name val="Aptos Narrow"/>
      <family val="2"/>
      <scheme val="minor"/>
    </font>
    <font>
      <sz val="14"/>
      <color theme="1"/>
      <name val="Arial"/>
      <family val="2"/>
    </font>
    <font>
      <sz val="14"/>
      <color rgb="FFFFC000"/>
      <name val="Arial"/>
      <family val="2"/>
    </font>
    <font>
      <b/>
      <sz val="12"/>
      <color theme="1"/>
      <name val="Arial"/>
      <family val="2"/>
    </font>
    <font>
      <sz val="12"/>
      <color rgb="FFFF0000"/>
      <name val="Arial"/>
      <family val="2"/>
    </font>
    <font>
      <b/>
      <sz val="12"/>
      <color rgb="FFFF0000"/>
      <name val="Arial"/>
      <family val="2"/>
    </font>
    <font>
      <sz val="12"/>
      <name val="Arial"/>
      <family val="2"/>
    </font>
    <font>
      <sz val="12"/>
      <color rgb="FF000000"/>
      <name val="Arial"/>
      <family val="2"/>
    </font>
    <font>
      <b/>
      <sz val="12"/>
      <color rgb="FF000000"/>
      <name val="Arial"/>
      <family val="2"/>
    </font>
    <font>
      <sz val="10"/>
      <color theme="1"/>
      <name val="Arial"/>
      <family val="2"/>
    </font>
    <font>
      <sz val="10"/>
      <color rgb="FFFF0000"/>
      <name val="Arial"/>
      <family val="2"/>
    </font>
    <font>
      <sz val="10"/>
      <name val="Arial"/>
      <family val="2"/>
    </font>
    <font>
      <b/>
      <sz val="15"/>
      <color theme="1"/>
      <name val="Aptos Narrow"/>
      <family val="2"/>
      <scheme val="minor"/>
    </font>
    <font>
      <b/>
      <sz val="11"/>
      <color rgb="FFFF0000"/>
      <name val="Aptos Narrow"/>
      <family val="2"/>
      <scheme val="minor"/>
    </font>
    <font>
      <b/>
      <sz val="14"/>
      <color theme="1"/>
      <name val="Aptos Narrow"/>
      <family val="2"/>
      <scheme val="minor"/>
    </font>
    <font>
      <sz val="10"/>
      <color theme="1"/>
      <name val="Aptos Narrow"/>
      <family val="2"/>
      <scheme val="minor"/>
    </font>
    <font>
      <b/>
      <sz val="11"/>
      <color theme="1"/>
      <name val="Arial"/>
      <family val="2"/>
    </font>
    <font>
      <b/>
      <sz val="10"/>
      <color theme="1"/>
      <name val="Arial"/>
      <family val="2"/>
    </font>
    <font>
      <sz val="10"/>
      <color rgb="FF000000"/>
      <name val="Arial"/>
      <family val="2"/>
    </font>
    <font>
      <sz val="8"/>
      <color rgb="FFFF0000"/>
      <name val="Arial"/>
      <family val="2"/>
    </font>
    <font>
      <sz val="8"/>
      <name val="Arial"/>
      <family val="2"/>
    </font>
  </fonts>
  <fills count="9">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87">
    <xf numFmtId="0" fontId="0" fillId="0" borderId="0" xfId="0"/>
    <xf numFmtId="0" fontId="3" fillId="0" borderId="0" xfId="0" applyFont="1"/>
    <xf numFmtId="0" fontId="4" fillId="0" borderId="0" xfId="0" applyFont="1"/>
    <xf numFmtId="0" fontId="5" fillId="0" borderId="0" xfId="0" applyFont="1"/>
    <xf numFmtId="0" fontId="6" fillId="0" borderId="0" xfId="0" applyFont="1"/>
    <xf numFmtId="0" fontId="7" fillId="0" borderId="0" xfId="0" applyFont="1"/>
    <xf numFmtId="0" fontId="8" fillId="0" borderId="0" xfId="0" applyFont="1" applyAlignment="1">
      <alignment vertical="center"/>
    </xf>
    <xf numFmtId="0" fontId="6" fillId="0" borderId="0" xfId="0" applyFont="1" applyAlignment="1">
      <alignment vertical="center"/>
    </xf>
    <xf numFmtId="0" fontId="10" fillId="2" borderId="1" xfId="0" applyFont="1" applyFill="1" applyBorder="1" applyAlignment="1">
      <alignment horizontal="right" vertical="center"/>
    </xf>
    <xf numFmtId="0" fontId="6" fillId="3" borderId="1" xfId="0" applyFont="1" applyFill="1" applyBorder="1" applyAlignment="1" applyProtection="1">
      <alignment horizontal="left" vertical="center" wrapText="1"/>
      <protection locked="0"/>
    </xf>
    <xf numFmtId="0" fontId="10" fillId="0" borderId="0" xfId="0" applyFont="1"/>
    <xf numFmtId="0" fontId="6" fillId="0" borderId="0" xfId="0" applyFont="1" applyAlignment="1">
      <alignment horizontal="left" vertical="center" wrapText="1"/>
    </xf>
    <xf numFmtId="0" fontId="10" fillId="4" borderId="1"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6" fillId="0" borderId="1" xfId="0" applyFont="1" applyBorder="1" applyAlignment="1">
      <alignment horizontal="center" vertical="center" wrapText="1"/>
    </xf>
    <xf numFmtId="0" fontId="6" fillId="3" borderId="3" xfId="0" applyFont="1" applyFill="1" applyBorder="1" applyAlignment="1" applyProtection="1">
      <alignment horizontal="center" vertical="center" wrapText="1"/>
      <protection locked="0"/>
    </xf>
    <xf numFmtId="164" fontId="14" fillId="3" borderId="1" xfId="1" applyNumberFormat="1" applyFont="1" applyFill="1" applyBorder="1" applyAlignment="1" applyProtection="1">
      <alignment horizontal="right" vertical="center"/>
      <protection locked="0"/>
    </xf>
    <xf numFmtId="0" fontId="10" fillId="3" borderId="3" xfId="0" applyFont="1" applyFill="1" applyBorder="1" applyAlignment="1" applyProtection="1">
      <alignment horizontal="center" vertical="center" wrapText="1"/>
      <protection locked="0"/>
    </xf>
    <xf numFmtId="0" fontId="6" fillId="5" borderId="1" xfId="0" applyFont="1" applyFill="1" applyBorder="1" applyAlignment="1">
      <alignment horizontal="center" vertical="center" wrapText="1"/>
    </xf>
    <xf numFmtId="0" fontId="13" fillId="0" borderId="1" xfId="0" applyFont="1" applyBorder="1" applyAlignment="1">
      <alignment horizontal="center" vertical="center" wrapText="1"/>
    </xf>
    <xf numFmtId="164" fontId="14" fillId="3" borderId="3" xfId="1" applyNumberFormat="1" applyFont="1" applyFill="1" applyBorder="1" applyAlignment="1" applyProtection="1">
      <alignment horizontal="right" vertical="center"/>
      <protection locked="0"/>
    </xf>
    <xf numFmtId="0" fontId="10" fillId="0" borderId="2" xfId="0" applyFont="1" applyBorder="1" applyAlignment="1">
      <alignment horizontal="right" vertical="center" wrapText="1"/>
    </xf>
    <xf numFmtId="0" fontId="10" fillId="0" borderId="4" xfId="0" applyFont="1" applyBorder="1" applyAlignment="1">
      <alignment horizontal="right" vertical="center" wrapText="1"/>
    </xf>
    <xf numFmtId="0" fontId="10" fillId="0" borderId="3" xfId="0" applyFont="1" applyBorder="1" applyAlignment="1">
      <alignment horizontal="right" vertical="center" wrapText="1"/>
    </xf>
    <xf numFmtId="0" fontId="10" fillId="0" borderId="3" xfId="0" applyFont="1" applyBorder="1" applyAlignment="1">
      <alignment horizontal="center" vertical="center" wrapText="1"/>
    </xf>
    <xf numFmtId="164" fontId="15" fillId="0" borderId="3" xfId="1" applyNumberFormat="1" applyFont="1" applyFill="1" applyBorder="1" applyAlignment="1" applyProtection="1">
      <alignment horizontal="right" vertical="center"/>
    </xf>
    <xf numFmtId="0" fontId="13" fillId="2" borderId="2" xfId="0" applyFont="1" applyFill="1" applyBorder="1" applyAlignment="1">
      <alignment horizontal="center" vertical="center" wrapText="1"/>
    </xf>
    <xf numFmtId="0" fontId="10" fillId="4" borderId="2"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3" xfId="0" applyFont="1" applyFill="1" applyBorder="1" applyAlignment="1">
      <alignment horizontal="left" vertical="center" wrapText="1"/>
    </xf>
    <xf numFmtId="0" fontId="16" fillId="6" borderId="1" xfId="0" applyFont="1" applyFill="1" applyBorder="1" applyAlignment="1">
      <alignment horizontal="center" vertical="center" wrapText="1"/>
    </xf>
    <xf numFmtId="0" fontId="10" fillId="6" borderId="1" xfId="0" applyFont="1" applyFill="1" applyBorder="1" applyAlignment="1">
      <alignment horizontal="left" vertical="center" wrapText="1"/>
    </xf>
    <xf numFmtId="4" fontId="16" fillId="6" borderId="1" xfId="0" applyNumberFormat="1" applyFont="1" applyFill="1" applyBorder="1" applyAlignment="1">
      <alignment horizontal="right" vertical="center" indent="1"/>
    </xf>
    <xf numFmtId="165" fontId="10" fillId="6" borderId="1" xfId="0" applyNumberFormat="1" applyFont="1" applyFill="1" applyBorder="1" applyAlignment="1">
      <alignment horizontal="right" vertical="center" indent="1"/>
    </xf>
    <xf numFmtId="9" fontId="6" fillId="3" borderId="1" xfId="0" applyNumberFormat="1" applyFont="1" applyFill="1" applyBorder="1" applyAlignment="1" applyProtection="1">
      <alignment horizontal="center" vertical="center"/>
      <protection locked="0"/>
    </xf>
    <xf numFmtId="0" fontId="19" fillId="7" borderId="0" xfId="0" applyFont="1" applyFill="1" applyAlignment="1">
      <alignment horizontal="center" vertical="center"/>
    </xf>
    <xf numFmtId="0" fontId="2" fillId="4" borderId="1" xfId="0" applyFont="1" applyFill="1" applyBorder="1" applyAlignment="1">
      <alignment horizontal="center" vertical="center" wrapText="1"/>
    </xf>
    <xf numFmtId="0" fontId="2" fillId="0" borderId="1" xfId="0" applyFont="1" applyBorder="1"/>
    <xf numFmtId="165" fontId="0" fillId="0" borderId="1" xfId="0" applyNumberFormat="1" applyBorder="1" applyAlignment="1">
      <alignment horizontal="center" vertical="center"/>
    </xf>
    <xf numFmtId="165" fontId="0" fillId="0" borderId="1" xfId="0" applyNumberFormat="1" applyBorder="1"/>
    <xf numFmtId="0" fontId="2" fillId="0" borderId="5" xfId="0" applyFont="1" applyBorder="1"/>
    <xf numFmtId="165" fontId="21" fillId="0" borderId="6" xfId="0" applyNumberFormat="1" applyFont="1" applyBorder="1"/>
    <xf numFmtId="4" fontId="10" fillId="4" borderId="1" xfId="0" applyNumberFormat="1" applyFont="1" applyFill="1" applyBorder="1" applyAlignment="1">
      <alignment horizontal="center" vertical="center" wrapText="1"/>
    </xf>
    <xf numFmtId="164" fontId="14" fillId="8" borderId="1" xfId="1" applyNumberFormat="1" applyFont="1" applyFill="1" applyBorder="1" applyAlignment="1" applyProtection="1">
      <alignment horizontal="right" vertical="center"/>
    </xf>
    <xf numFmtId="4" fontId="6" fillId="0" borderId="1" xfId="0" applyNumberFormat="1" applyFont="1" applyBorder="1" applyAlignment="1">
      <alignment horizontal="right" vertical="center" indent="1"/>
    </xf>
    <xf numFmtId="0" fontId="13" fillId="0" borderId="4" xfId="0" applyFont="1" applyBorder="1" applyAlignment="1">
      <alignment horizontal="center" vertical="center" wrapText="1"/>
    </xf>
    <xf numFmtId="164" fontId="14" fillId="0" borderId="3" xfId="1" applyNumberFormat="1" applyFont="1" applyFill="1" applyBorder="1" applyAlignment="1" applyProtection="1">
      <alignment horizontal="right" vertical="center"/>
    </xf>
    <xf numFmtId="4" fontId="10" fillId="0" borderId="1" xfId="0" applyNumberFormat="1" applyFont="1" applyBorder="1" applyAlignment="1">
      <alignment horizontal="right" vertical="center" indent="1"/>
    </xf>
    <xf numFmtId="164" fontId="14" fillId="8" borderId="3" xfId="1" applyNumberFormat="1" applyFont="1" applyFill="1" applyBorder="1" applyAlignment="1" applyProtection="1">
      <alignment horizontal="right" vertical="center"/>
    </xf>
    <xf numFmtId="9" fontId="6" fillId="8" borderId="1" xfId="0" applyNumberFormat="1" applyFont="1" applyFill="1" applyBorder="1" applyAlignment="1">
      <alignment horizontal="center" vertical="center"/>
    </xf>
    <xf numFmtId="0" fontId="22" fillId="0" borderId="0" xfId="0" applyFont="1"/>
    <xf numFmtId="0" fontId="23" fillId="0" borderId="7" xfId="0" applyFont="1" applyBorder="1"/>
    <xf numFmtId="0" fontId="24" fillId="4" borderId="1" xfId="0" applyFont="1" applyFill="1" applyBorder="1" applyAlignment="1">
      <alignment horizontal="center" vertical="center" wrapText="1"/>
    </xf>
    <xf numFmtId="0" fontId="24" fillId="4" borderId="2" xfId="0" applyFont="1" applyFill="1" applyBorder="1" applyAlignment="1">
      <alignment horizontal="center" vertical="center" wrapText="1"/>
    </xf>
    <xf numFmtId="4" fontId="24" fillId="4" borderId="1" xfId="0" applyNumberFormat="1" applyFont="1" applyFill="1" applyBorder="1" applyAlignment="1">
      <alignment horizontal="center" vertical="center" wrapText="1"/>
    </xf>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5" borderId="2" xfId="0" applyFont="1" applyFill="1" applyBorder="1" applyAlignment="1">
      <alignment horizontal="center" vertical="center" wrapText="1"/>
    </xf>
    <xf numFmtId="0" fontId="16" fillId="0" borderId="2" xfId="0" applyFont="1" applyBorder="1" applyAlignment="1">
      <alignment horizontal="center" vertical="center" wrapText="1"/>
    </xf>
    <xf numFmtId="0" fontId="18" fillId="0" borderId="2" xfId="0" applyFont="1" applyBorder="1" applyAlignment="1">
      <alignment horizontal="center" vertical="center" wrapText="1"/>
    </xf>
    <xf numFmtId="0" fontId="16" fillId="0" borderId="1" xfId="0" applyFont="1" applyBorder="1" applyAlignment="1">
      <alignment horizontal="center" vertical="center" wrapText="1"/>
    </xf>
    <xf numFmtId="164" fontId="25" fillId="8" borderId="1" xfId="1" applyNumberFormat="1" applyFont="1" applyFill="1" applyBorder="1" applyAlignment="1" applyProtection="1">
      <alignment horizontal="right" vertical="center"/>
    </xf>
    <xf numFmtId="4" fontId="16" fillId="0" borderId="1" xfId="0" applyNumberFormat="1" applyFont="1" applyBorder="1" applyAlignment="1">
      <alignment horizontal="right" vertical="center" indent="1"/>
    </xf>
    <xf numFmtId="0" fontId="24" fillId="0" borderId="2" xfId="0" applyFont="1" applyBorder="1" applyAlignment="1">
      <alignment horizontal="right" vertical="center" wrapText="1"/>
    </xf>
    <xf numFmtId="0" fontId="24" fillId="0" borderId="4" xfId="0" applyFont="1" applyBorder="1" applyAlignment="1">
      <alignment horizontal="right" vertical="center" wrapText="1"/>
    </xf>
    <xf numFmtId="0" fontId="24" fillId="0" borderId="3" xfId="0" applyFont="1" applyBorder="1" applyAlignment="1">
      <alignment horizontal="right" vertical="center" wrapText="1"/>
    </xf>
    <xf numFmtId="164" fontId="25" fillId="0" borderId="3" xfId="1" applyNumberFormat="1" applyFont="1" applyFill="1" applyBorder="1" applyAlignment="1" applyProtection="1">
      <alignment horizontal="right" vertical="center"/>
    </xf>
    <xf numFmtId="4" fontId="24" fillId="0" borderId="1" xfId="0" applyNumberFormat="1" applyFont="1" applyBorder="1" applyAlignment="1">
      <alignment horizontal="right" vertical="center" indent="1"/>
    </xf>
    <xf numFmtId="0" fontId="24" fillId="4" borderId="2" xfId="0" applyFont="1" applyFill="1" applyBorder="1" applyAlignment="1">
      <alignment horizontal="left" vertical="center" wrapText="1"/>
    </xf>
    <xf numFmtId="0" fontId="24" fillId="4" borderId="4" xfId="0" applyFont="1" applyFill="1" applyBorder="1" applyAlignment="1">
      <alignment horizontal="left" vertical="center" wrapText="1"/>
    </xf>
    <xf numFmtId="0" fontId="24" fillId="4" borderId="3" xfId="0" applyFont="1" applyFill="1" applyBorder="1" applyAlignment="1">
      <alignment horizontal="left" vertical="center" wrapText="1"/>
    </xf>
    <xf numFmtId="0" fontId="16" fillId="2" borderId="2" xfId="0" applyFont="1" applyFill="1" applyBorder="1" applyAlignment="1">
      <alignment horizontal="left" vertical="center" wrapText="1"/>
    </xf>
    <xf numFmtId="0" fontId="16" fillId="2" borderId="4" xfId="0" applyFont="1" applyFill="1" applyBorder="1" applyAlignment="1">
      <alignment horizontal="left" vertical="center" wrapText="1"/>
    </xf>
    <xf numFmtId="0" fontId="16" fillId="2" borderId="3" xfId="0" applyFont="1" applyFill="1" applyBorder="1" applyAlignment="1">
      <alignment horizontal="left" vertical="center" wrapText="1"/>
    </xf>
    <xf numFmtId="164" fontId="25" fillId="8" borderId="3" xfId="1" applyNumberFormat="1" applyFont="1" applyFill="1" applyBorder="1" applyAlignment="1" applyProtection="1">
      <alignment horizontal="right" vertical="center"/>
    </xf>
    <xf numFmtId="0" fontId="24" fillId="6" borderId="1" xfId="0" applyFont="1" applyFill="1" applyBorder="1" applyAlignment="1">
      <alignment horizontal="left" vertical="center" wrapText="1"/>
    </xf>
    <xf numFmtId="165" fontId="24" fillId="6" borderId="1" xfId="0" applyNumberFormat="1" applyFont="1" applyFill="1" applyBorder="1" applyAlignment="1">
      <alignment horizontal="right" vertical="center" indent="1"/>
    </xf>
    <xf numFmtId="9" fontId="16" fillId="8" borderId="1" xfId="0" applyNumberFormat="1" applyFont="1" applyFill="1" applyBorder="1" applyAlignment="1">
      <alignment horizontal="center" vertical="center"/>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7DCD81-8BEE-45C1-A53F-5B5BA54EDF96}">
  <dimension ref="A1:M63"/>
  <sheetViews>
    <sheetView tabSelected="1" zoomScale="70" zoomScaleNormal="70" workbookViewId="0">
      <selection activeCell="L58" sqref="L58"/>
    </sheetView>
  </sheetViews>
  <sheetFormatPr baseColWidth="10" defaultColWidth="10.296875" defaultRowHeight="13.8"/>
  <cols>
    <col min="1" max="1" width="6.3984375" customWidth="1"/>
    <col min="2" max="2" width="29.296875" customWidth="1"/>
    <col min="3" max="9" width="12.296875" customWidth="1"/>
    <col min="10" max="10" width="18.5" customWidth="1"/>
    <col min="11" max="11" width="12.09765625" customWidth="1"/>
    <col min="12" max="12" width="30.59765625" customWidth="1"/>
    <col min="13" max="13" width="21.5" customWidth="1"/>
  </cols>
  <sheetData>
    <row r="1" spans="1:13" ht="21">
      <c r="A1" s="1" t="s">
        <v>0</v>
      </c>
    </row>
    <row r="2" spans="1:13" s="2" customFormat="1" ht="21">
      <c r="A2" s="1" t="s">
        <v>1</v>
      </c>
    </row>
    <row r="3" spans="1:13" s="2" customFormat="1" ht="20.399999999999999">
      <c r="A3" s="3" t="s">
        <v>2</v>
      </c>
    </row>
    <row r="4" spans="1:13" s="5" customFormat="1" ht="15">
      <c r="A4" s="4"/>
    </row>
    <row r="5" spans="1:13" s="5" customFormat="1" ht="17.399999999999999">
      <c r="A5" s="6" t="s">
        <v>3</v>
      </c>
    </row>
    <row r="6" spans="1:13" s="5" customFormat="1" ht="15">
      <c r="A6" s="7"/>
    </row>
    <row r="7" spans="1:13" s="5" customFormat="1" ht="24.9" customHeight="1">
      <c r="A7" s="8" t="s">
        <v>4</v>
      </c>
      <c r="B7" s="8"/>
      <c r="C7" s="9"/>
      <c r="D7" s="9"/>
      <c r="E7" s="9"/>
      <c r="F7" s="9"/>
      <c r="G7" s="9"/>
      <c r="H7" s="9"/>
      <c r="I7" s="9"/>
    </row>
    <row r="8" spans="1:13" s="5" customFormat="1" ht="24.9" customHeight="1">
      <c r="A8" s="8" t="s">
        <v>5</v>
      </c>
      <c r="B8" s="8"/>
      <c r="C8" s="9"/>
      <c r="D8" s="9"/>
      <c r="E8" s="9"/>
      <c r="F8" s="9"/>
      <c r="G8" s="9"/>
      <c r="H8" s="9"/>
      <c r="I8" s="9"/>
    </row>
    <row r="9" spans="1:13" s="5" customFormat="1" ht="24.9" customHeight="1">
      <c r="A9" s="8" t="s">
        <v>6</v>
      </c>
      <c r="B9" s="8"/>
      <c r="C9" s="9"/>
      <c r="D9" s="9"/>
      <c r="E9" s="9"/>
      <c r="F9" s="9"/>
      <c r="G9" s="9"/>
      <c r="H9" s="9"/>
      <c r="I9" s="9"/>
    </row>
    <row r="10" spans="1:13" s="5" customFormat="1" ht="15.75" customHeight="1"/>
    <row r="11" spans="1:13" s="5" customFormat="1" ht="13.95" customHeight="1">
      <c r="A11" s="10" t="s">
        <v>7</v>
      </c>
      <c r="B11" s="4"/>
      <c r="C11" s="4"/>
      <c r="D11" s="4"/>
      <c r="E11" s="4"/>
      <c r="F11" s="4"/>
      <c r="G11" s="4"/>
      <c r="H11" s="4"/>
      <c r="I11" s="4"/>
      <c r="J11" s="4"/>
      <c r="K11" s="4"/>
      <c r="L11" s="4"/>
      <c r="M11" s="4"/>
    </row>
    <row r="12" spans="1:13" s="5" customFormat="1" ht="175.2" customHeight="1">
      <c r="A12" s="11" t="s">
        <v>8</v>
      </c>
      <c r="B12" s="11"/>
      <c r="C12" s="11"/>
      <c r="D12" s="11"/>
      <c r="E12" s="11"/>
      <c r="F12" s="11"/>
      <c r="G12" s="11"/>
      <c r="H12" s="11"/>
      <c r="I12" s="11"/>
      <c r="J12" s="11"/>
      <c r="K12" s="11"/>
      <c r="L12" s="11"/>
      <c r="M12" s="11"/>
    </row>
    <row r="13" spans="1:13" s="5" customFormat="1" ht="136.94999999999999" customHeight="1">
      <c r="A13" s="12" t="s">
        <v>9</v>
      </c>
      <c r="B13" s="13" t="s">
        <v>10</v>
      </c>
      <c r="C13" s="13" t="s">
        <v>11</v>
      </c>
      <c r="D13" s="13" t="s">
        <v>12</v>
      </c>
      <c r="E13" s="13" t="s">
        <v>13</v>
      </c>
      <c r="F13" s="13" t="s">
        <v>14</v>
      </c>
      <c r="G13" s="13" t="s">
        <v>15</v>
      </c>
      <c r="H13" s="13" t="s">
        <v>16</v>
      </c>
      <c r="I13" s="13" t="s">
        <v>17</v>
      </c>
      <c r="J13" s="13" t="s">
        <v>18</v>
      </c>
      <c r="K13" s="12" t="s">
        <v>19</v>
      </c>
      <c r="L13" s="14" t="s">
        <v>20</v>
      </c>
      <c r="M13" s="12" t="s">
        <v>21</v>
      </c>
    </row>
    <row r="14" spans="1:13" s="5" customFormat="1" ht="30" customHeight="1">
      <c r="A14" s="15">
        <v>1</v>
      </c>
      <c r="B14" s="16" t="s">
        <v>22</v>
      </c>
      <c r="C14" s="17" t="s">
        <v>23</v>
      </c>
      <c r="D14" s="18"/>
      <c r="E14" s="17" t="s">
        <v>23</v>
      </c>
      <c r="F14" s="17" t="s">
        <v>23</v>
      </c>
      <c r="G14" s="18"/>
      <c r="H14" s="18"/>
      <c r="I14" s="18"/>
      <c r="J14" s="19">
        <v>1</v>
      </c>
      <c r="K14" s="20" t="s">
        <v>24</v>
      </c>
      <c r="L14" s="21"/>
      <c r="M14" s="22"/>
    </row>
    <row r="15" spans="1:13" s="5" customFormat="1" ht="30" customHeight="1">
      <c r="A15" s="15">
        <v>2</v>
      </c>
      <c r="B15" s="16" t="s">
        <v>25</v>
      </c>
      <c r="C15" s="17" t="s">
        <v>23</v>
      </c>
      <c r="D15" s="18"/>
      <c r="E15" s="17" t="s">
        <v>23</v>
      </c>
      <c r="F15" s="17" t="s">
        <v>23</v>
      </c>
      <c r="G15" s="18"/>
      <c r="H15" s="18"/>
      <c r="I15" s="18"/>
      <c r="J15" s="19">
        <v>1</v>
      </c>
      <c r="K15" s="20" t="s">
        <v>24</v>
      </c>
      <c r="L15" s="23"/>
      <c r="M15" s="22"/>
    </row>
    <row r="16" spans="1:13" s="5" customFormat="1" ht="30" customHeight="1">
      <c r="A16" s="15">
        <v>3</v>
      </c>
      <c r="B16" s="16" t="s">
        <v>26</v>
      </c>
      <c r="C16" s="17" t="s">
        <v>23</v>
      </c>
      <c r="D16" s="18"/>
      <c r="E16" s="17" t="s">
        <v>23</v>
      </c>
      <c r="F16" s="17" t="s">
        <v>23</v>
      </c>
      <c r="G16" s="18"/>
      <c r="H16" s="18"/>
      <c r="I16" s="18"/>
      <c r="J16" s="19">
        <v>1</v>
      </c>
      <c r="K16" s="20" t="s">
        <v>24</v>
      </c>
      <c r="L16" s="23"/>
      <c r="M16" s="22"/>
    </row>
    <row r="17" spans="1:13" s="5" customFormat="1" ht="30" customHeight="1">
      <c r="A17" s="15">
        <v>4</v>
      </c>
      <c r="B17" s="16" t="s">
        <v>27</v>
      </c>
      <c r="C17" s="17" t="s">
        <v>23</v>
      </c>
      <c r="D17" s="18"/>
      <c r="E17" s="17" t="s">
        <v>23</v>
      </c>
      <c r="F17" s="17" t="s">
        <v>23</v>
      </c>
      <c r="G17" s="18"/>
      <c r="H17" s="18"/>
      <c r="I17" s="18"/>
      <c r="J17" s="19">
        <v>1</v>
      </c>
      <c r="K17" s="20" t="s">
        <v>24</v>
      </c>
      <c r="L17" s="23"/>
      <c r="M17" s="22"/>
    </row>
    <row r="18" spans="1:13" s="5" customFormat="1" ht="30" customHeight="1">
      <c r="A18" s="15">
        <v>5</v>
      </c>
      <c r="B18" s="16" t="s">
        <v>28</v>
      </c>
      <c r="C18" s="17" t="s">
        <v>23</v>
      </c>
      <c r="D18" s="18"/>
      <c r="E18" s="17" t="s">
        <v>23</v>
      </c>
      <c r="F18" s="17" t="s">
        <v>23</v>
      </c>
      <c r="G18" s="18"/>
      <c r="H18" s="18"/>
      <c r="I18" s="18"/>
      <c r="J18" s="19">
        <v>1</v>
      </c>
      <c r="K18" s="20" t="s">
        <v>24</v>
      </c>
      <c r="L18" s="23"/>
      <c r="M18" s="22"/>
    </row>
    <row r="19" spans="1:13" s="5" customFormat="1" ht="30" customHeight="1">
      <c r="A19" s="15">
        <v>6</v>
      </c>
      <c r="B19" s="16" t="s">
        <v>29</v>
      </c>
      <c r="C19" s="17" t="s">
        <v>23</v>
      </c>
      <c r="D19" s="18"/>
      <c r="E19" s="17" t="s">
        <v>23</v>
      </c>
      <c r="F19" s="18"/>
      <c r="G19" s="18"/>
      <c r="H19" s="18"/>
      <c r="I19" s="17" t="s">
        <v>23</v>
      </c>
      <c r="J19" s="19">
        <v>1</v>
      </c>
      <c r="K19" s="20" t="s">
        <v>24</v>
      </c>
      <c r="L19" s="23"/>
      <c r="M19" s="22"/>
    </row>
    <row r="20" spans="1:13" s="5" customFormat="1" ht="30" customHeight="1">
      <c r="A20" s="15">
        <v>7</v>
      </c>
      <c r="B20" s="16" t="s">
        <v>30</v>
      </c>
      <c r="C20" s="17" t="s">
        <v>23</v>
      </c>
      <c r="D20" s="18"/>
      <c r="E20" s="17" t="s">
        <v>23</v>
      </c>
      <c r="F20" s="18"/>
      <c r="G20" s="18"/>
      <c r="H20" s="18"/>
      <c r="I20" s="17" t="s">
        <v>23</v>
      </c>
      <c r="J20" s="19">
        <v>1</v>
      </c>
      <c r="K20" s="20" t="s">
        <v>24</v>
      </c>
      <c r="L20" s="23"/>
      <c r="M20" s="22"/>
    </row>
    <row r="21" spans="1:13" s="5" customFormat="1" ht="30" customHeight="1">
      <c r="A21" s="15">
        <v>8</v>
      </c>
      <c r="B21" s="16" t="s">
        <v>31</v>
      </c>
      <c r="C21" s="17" t="s">
        <v>23</v>
      </c>
      <c r="D21" s="18"/>
      <c r="E21" s="17" t="s">
        <v>23</v>
      </c>
      <c r="F21" s="18"/>
      <c r="G21" s="18"/>
      <c r="H21" s="17" t="s">
        <v>23</v>
      </c>
      <c r="I21" s="18"/>
      <c r="J21" s="19">
        <v>1</v>
      </c>
      <c r="K21" s="20" t="s">
        <v>24</v>
      </c>
      <c r="L21" s="23"/>
      <c r="M21" s="22"/>
    </row>
    <row r="22" spans="1:13" s="5" customFormat="1" ht="30" customHeight="1">
      <c r="A22" s="15">
        <v>9</v>
      </c>
      <c r="B22" s="16" t="s">
        <v>32</v>
      </c>
      <c r="C22" s="17" t="s">
        <v>23</v>
      </c>
      <c r="D22" s="18"/>
      <c r="E22" s="17" t="s">
        <v>23</v>
      </c>
      <c r="F22" s="18"/>
      <c r="G22" s="18"/>
      <c r="H22" s="18"/>
      <c r="I22" s="17" t="s">
        <v>23</v>
      </c>
      <c r="J22" s="19">
        <v>1</v>
      </c>
      <c r="K22" s="20" t="s">
        <v>24</v>
      </c>
      <c r="L22" s="23"/>
      <c r="M22" s="22"/>
    </row>
    <row r="23" spans="1:13" s="5" customFormat="1" ht="30" customHeight="1">
      <c r="A23" s="15">
        <v>10</v>
      </c>
      <c r="B23" s="16" t="s">
        <v>33</v>
      </c>
      <c r="C23" s="17" t="s">
        <v>23</v>
      </c>
      <c r="D23" s="18"/>
      <c r="E23" s="18"/>
      <c r="F23" s="18"/>
      <c r="G23" s="18"/>
      <c r="H23" s="18"/>
      <c r="I23" s="18"/>
      <c r="J23" s="19">
        <v>1</v>
      </c>
      <c r="K23" s="20" t="s">
        <v>24</v>
      </c>
      <c r="L23" s="23"/>
      <c r="M23" s="22"/>
    </row>
    <row r="24" spans="1:13" s="5" customFormat="1" ht="30" customHeight="1">
      <c r="A24" s="15">
        <v>11</v>
      </c>
      <c r="B24" s="16" t="s">
        <v>34</v>
      </c>
      <c r="C24" s="17" t="s">
        <v>23</v>
      </c>
      <c r="D24" s="18"/>
      <c r="E24" s="18"/>
      <c r="F24" s="18"/>
      <c r="G24" s="18"/>
      <c r="H24" s="18"/>
      <c r="I24" s="17" t="s">
        <v>23</v>
      </c>
      <c r="J24" s="19">
        <v>1</v>
      </c>
      <c r="K24" s="20" t="s">
        <v>24</v>
      </c>
      <c r="L24" s="23"/>
      <c r="M24" s="22"/>
    </row>
    <row r="25" spans="1:13" s="5" customFormat="1" ht="30" customHeight="1">
      <c r="A25" s="15">
        <v>12</v>
      </c>
      <c r="B25" s="16" t="s">
        <v>35</v>
      </c>
      <c r="C25" s="17" t="s">
        <v>23</v>
      </c>
      <c r="D25" s="18"/>
      <c r="E25" s="17" t="s">
        <v>23</v>
      </c>
      <c r="F25" s="18"/>
      <c r="G25" s="18"/>
      <c r="H25" s="17" t="s">
        <v>23</v>
      </c>
      <c r="I25" s="18"/>
      <c r="J25" s="19">
        <v>1</v>
      </c>
      <c r="K25" s="20" t="s">
        <v>24</v>
      </c>
      <c r="L25" s="23"/>
      <c r="M25" s="22"/>
    </row>
    <row r="26" spans="1:13" s="5" customFormat="1" ht="30" customHeight="1">
      <c r="A26" s="15">
        <v>13</v>
      </c>
      <c r="B26" s="16" t="s">
        <v>36</v>
      </c>
      <c r="C26" s="17" t="s">
        <v>23</v>
      </c>
      <c r="D26" s="17" t="s">
        <v>23</v>
      </c>
      <c r="E26" s="18"/>
      <c r="F26" s="18"/>
      <c r="G26" s="18"/>
      <c r="H26" s="18"/>
      <c r="I26" s="18"/>
      <c r="J26" s="19">
        <v>1</v>
      </c>
      <c r="K26" s="20" t="s">
        <v>24</v>
      </c>
      <c r="L26" s="23"/>
      <c r="M26" s="22"/>
    </row>
    <row r="27" spans="1:13" s="5" customFormat="1" ht="30" customHeight="1">
      <c r="A27" s="15">
        <v>14</v>
      </c>
      <c r="B27" s="16" t="s">
        <v>37</v>
      </c>
      <c r="C27" s="17" t="s">
        <v>23</v>
      </c>
      <c r="D27" s="18"/>
      <c r="E27" s="18"/>
      <c r="F27" s="18"/>
      <c r="G27" s="18"/>
      <c r="H27" s="18"/>
      <c r="I27" s="18"/>
      <c r="J27" s="19">
        <v>1</v>
      </c>
      <c r="K27" s="20" t="s">
        <v>24</v>
      </c>
      <c r="L27" s="23"/>
      <c r="M27" s="22"/>
    </row>
    <row r="28" spans="1:13" s="5" customFormat="1" ht="30" customHeight="1">
      <c r="A28" s="15">
        <v>15</v>
      </c>
      <c r="B28" s="16" t="s">
        <v>38</v>
      </c>
      <c r="C28" s="17" t="s">
        <v>23</v>
      </c>
      <c r="D28" s="18"/>
      <c r="E28" s="17" t="s">
        <v>23</v>
      </c>
      <c r="F28" s="18"/>
      <c r="G28" s="18"/>
      <c r="H28" s="17" t="s">
        <v>23</v>
      </c>
      <c r="I28" s="18"/>
      <c r="J28" s="19">
        <v>1</v>
      </c>
      <c r="K28" s="20" t="s">
        <v>24</v>
      </c>
      <c r="L28" s="23"/>
      <c r="M28" s="22"/>
    </row>
    <row r="29" spans="1:13" s="5" customFormat="1" ht="30" customHeight="1">
      <c r="A29" s="15">
        <v>16</v>
      </c>
      <c r="B29" s="16" t="s">
        <v>39</v>
      </c>
      <c r="C29" s="17" t="s">
        <v>23</v>
      </c>
      <c r="D29" s="18"/>
      <c r="E29" s="17" t="s">
        <v>23</v>
      </c>
      <c r="F29" s="18"/>
      <c r="G29" s="18"/>
      <c r="H29" s="18"/>
      <c r="I29" s="18"/>
      <c r="J29" s="19">
        <v>1</v>
      </c>
      <c r="K29" s="20" t="s">
        <v>24</v>
      </c>
      <c r="L29" s="23"/>
      <c r="M29" s="22"/>
    </row>
    <row r="30" spans="1:13" s="5" customFormat="1" ht="30" customHeight="1">
      <c r="A30" s="15">
        <v>17</v>
      </c>
      <c r="B30" s="16" t="s">
        <v>40</v>
      </c>
      <c r="C30" s="17" t="s">
        <v>23</v>
      </c>
      <c r="D30" s="18"/>
      <c r="E30" s="17" t="s">
        <v>23</v>
      </c>
      <c r="F30" s="18"/>
      <c r="G30" s="18"/>
      <c r="H30" s="18"/>
      <c r="I30" s="18"/>
      <c r="J30" s="19">
        <v>1</v>
      </c>
      <c r="K30" s="20" t="s">
        <v>24</v>
      </c>
      <c r="L30" s="23"/>
      <c r="M30" s="22"/>
    </row>
    <row r="31" spans="1:13" s="5" customFormat="1" ht="30" customHeight="1">
      <c r="A31" s="15">
        <v>18</v>
      </c>
      <c r="B31" s="16" t="s">
        <v>41</v>
      </c>
      <c r="C31" s="17" t="s">
        <v>23</v>
      </c>
      <c r="D31" s="18"/>
      <c r="E31" s="17" t="s">
        <v>23</v>
      </c>
      <c r="F31" s="18"/>
      <c r="G31" s="18"/>
      <c r="H31" s="18"/>
      <c r="I31" s="18"/>
      <c r="J31" s="19">
        <v>1</v>
      </c>
      <c r="K31" s="20" t="s">
        <v>24</v>
      </c>
      <c r="L31" s="23"/>
      <c r="M31" s="22"/>
    </row>
    <row r="32" spans="1:13" s="5" customFormat="1" ht="30" customHeight="1">
      <c r="A32" s="15">
        <v>19</v>
      </c>
      <c r="B32" s="15" t="s">
        <v>42</v>
      </c>
      <c r="C32" s="24" t="s">
        <v>23</v>
      </c>
      <c r="D32" s="20"/>
      <c r="E32" s="24" t="s">
        <v>23</v>
      </c>
      <c r="F32" s="20"/>
      <c r="G32" s="20"/>
      <c r="H32" s="24" t="s">
        <v>23</v>
      </c>
      <c r="I32" s="20"/>
      <c r="J32" s="25">
        <v>1</v>
      </c>
      <c r="K32" s="20" t="s">
        <v>24</v>
      </c>
      <c r="L32" s="23"/>
      <c r="M32" s="26"/>
    </row>
    <row r="33" spans="1:13" s="5" customFormat="1" ht="30" customHeight="1">
      <c r="A33" s="27" t="s">
        <v>43</v>
      </c>
      <c r="B33" s="28"/>
      <c r="C33" s="28"/>
      <c r="D33" s="28"/>
      <c r="E33" s="28"/>
      <c r="F33" s="28"/>
      <c r="G33" s="28"/>
      <c r="H33" s="28"/>
      <c r="I33" s="28"/>
      <c r="J33" s="28"/>
      <c r="K33" s="29"/>
      <c r="L33" s="30"/>
      <c r="M33" s="31">
        <f>SUM(M14:M32)</f>
        <v>0</v>
      </c>
    </row>
    <row r="34" spans="1:13" s="5" customFormat="1" ht="51" customHeight="1">
      <c r="A34" s="12" t="s">
        <v>9</v>
      </c>
      <c r="B34" s="13" t="s">
        <v>44</v>
      </c>
      <c r="C34" s="13" t="s">
        <v>11</v>
      </c>
      <c r="D34" s="13" t="s">
        <v>12</v>
      </c>
      <c r="E34" s="13" t="s">
        <v>13</v>
      </c>
      <c r="F34" s="13" t="s">
        <v>14</v>
      </c>
      <c r="G34" s="13" t="s">
        <v>15</v>
      </c>
      <c r="H34" s="13" t="s">
        <v>16</v>
      </c>
      <c r="I34" s="13" t="s">
        <v>17</v>
      </c>
      <c r="J34" s="13" t="s">
        <v>45</v>
      </c>
      <c r="K34" s="12" t="s">
        <v>19</v>
      </c>
      <c r="L34" s="14" t="s">
        <v>20</v>
      </c>
      <c r="M34" s="12" t="s">
        <v>21</v>
      </c>
    </row>
    <row r="35" spans="1:13" s="5" customFormat="1" ht="30" customHeight="1">
      <c r="A35" s="15">
        <v>20</v>
      </c>
      <c r="B35" s="16" t="s">
        <v>46</v>
      </c>
      <c r="C35" s="17" t="s">
        <v>23</v>
      </c>
      <c r="D35" s="18"/>
      <c r="E35" s="17" t="s">
        <v>23</v>
      </c>
      <c r="F35" s="18"/>
      <c r="G35" s="18"/>
      <c r="H35" s="18"/>
      <c r="I35" s="18"/>
      <c r="J35" s="19">
        <v>1</v>
      </c>
      <c r="K35" s="20" t="s">
        <v>24</v>
      </c>
      <c r="L35" s="23"/>
      <c r="M35" s="22"/>
    </row>
    <row r="36" spans="1:13" s="5" customFormat="1" ht="30" customHeight="1">
      <c r="A36" s="15">
        <v>21</v>
      </c>
      <c r="B36" s="16" t="s">
        <v>46</v>
      </c>
      <c r="C36" s="17" t="s">
        <v>23</v>
      </c>
      <c r="D36" s="18"/>
      <c r="E36" s="17" t="s">
        <v>23</v>
      </c>
      <c r="F36" s="18"/>
      <c r="G36" s="18"/>
      <c r="H36" s="17" t="s">
        <v>23</v>
      </c>
      <c r="I36" s="18"/>
      <c r="J36" s="19">
        <v>1</v>
      </c>
      <c r="K36" s="20" t="s">
        <v>24</v>
      </c>
      <c r="L36" s="23"/>
      <c r="M36" s="22"/>
    </row>
    <row r="37" spans="1:13" s="5" customFormat="1" ht="30" customHeight="1">
      <c r="A37" s="15">
        <v>22</v>
      </c>
      <c r="B37" s="16" t="s">
        <v>47</v>
      </c>
      <c r="C37" s="17" t="s">
        <v>23</v>
      </c>
      <c r="D37" s="18"/>
      <c r="E37" s="17" t="s">
        <v>23</v>
      </c>
      <c r="F37" s="18"/>
      <c r="G37" s="18"/>
      <c r="H37" s="18"/>
      <c r="I37" s="18"/>
      <c r="J37" s="19">
        <v>1</v>
      </c>
      <c r="K37" s="20" t="s">
        <v>24</v>
      </c>
      <c r="L37" s="23"/>
      <c r="M37" s="22"/>
    </row>
    <row r="38" spans="1:13" s="5" customFormat="1" ht="30" customHeight="1">
      <c r="A38" s="15">
        <v>23</v>
      </c>
      <c r="B38" s="16" t="s">
        <v>47</v>
      </c>
      <c r="C38" s="17" t="s">
        <v>23</v>
      </c>
      <c r="D38" s="18"/>
      <c r="E38" s="17" t="s">
        <v>23</v>
      </c>
      <c r="F38" s="18"/>
      <c r="G38" s="18"/>
      <c r="H38" s="17" t="s">
        <v>23</v>
      </c>
      <c r="I38" s="18"/>
      <c r="J38" s="19">
        <v>1</v>
      </c>
      <c r="K38" s="20" t="s">
        <v>24</v>
      </c>
      <c r="L38" s="23"/>
      <c r="M38" s="22"/>
    </row>
    <row r="39" spans="1:13" s="5" customFormat="1" ht="30" customHeight="1">
      <c r="A39" s="15">
        <v>24</v>
      </c>
      <c r="B39" s="32" t="s">
        <v>48</v>
      </c>
      <c r="C39" s="17" t="s">
        <v>23</v>
      </c>
      <c r="D39" s="18"/>
      <c r="E39" s="18"/>
      <c r="F39" s="18"/>
      <c r="G39" s="18"/>
      <c r="H39" s="17" t="s">
        <v>23</v>
      </c>
      <c r="I39" s="18"/>
      <c r="J39" s="19">
        <v>1</v>
      </c>
      <c r="K39" s="20" t="s">
        <v>24</v>
      </c>
      <c r="L39" s="23"/>
      <c r="M39" s="22"/>
    </row>
    <row r="40" spans="1:13" s="5" customFormat="1" ht="30" customHeight="1">
      <c r="A40" s="15">
        <v>25</v>
      </c>
      <c r="B40" s="16" t="s">
        <v>49</v>
      </c>
      <c r="C40" s="17" t="s">
        <v>23</v>
      </c>
      <c r="D40" s="18"/>
      <c r="E40" s="18"/>
      <c r="F40" s="18"/>
      <c r="G40" s="17" t="s">
        <v>23</v>
      </c>
      <c r="H40" s="18"/>
      <c r="I40" s="18"/>
      <c r="J40" s="19">
        <v>1</v>
      </c>
      <c r="K40" s="20" t="s">
        <v>24</v>
      </c>
      <c r="L40" s="23"/>
      <c r="M40" s="22"/>
    </row>
    <row r="41" spans="1:13" s="5" customFormat="1" ht="30" customHeight="1">
      <c r="A41" s="15">
        <v>26</v>
      </c>
      <c r="B41" s="16" t="s">
        <v>50</v>
      </c>
      <c r="C41" s="17" t="s">
        <v>23</v>
      </c>
      <c r="D41" s="18"/>
      <c r="E41" s="18"/>
      <c r="F41" s="18"/>
      <c r="G41" s="18"/>
      <c r="H41" s="17" t="s">
        <v>23</v>
      </c>
      <c r="I41" s="18"/>
      <c r="J41" s="19">
        <v>1</v>
      </c>
      <c r="K41" s="20" t="s">
        <v>24</v>
      </c>
      <c r="L41" s="23"/>
      <c r="M41" s="22"/>
    </row>
    <row r="42" spans="1:13" s="5" customFormat="1" ht="30" customHeight="1">
      <c r="A42" s="15">
        <v>27</v>
      </c>
      <c r="B42" s="16" t="s">
        <v>51</v>
      </c>
      <c r="C42" s="17" t="s">
        <v>23</v>
      </c>
      <c r="D42" s="18"/>
      <c r="E42" s="17" t="s">
        <v>23</v>
      </c>
      <c r="F42" s="18"/>
      <c r="G42" s="18"/>
      <c r="H42" s="18"/>
      <c r="I42" s="18"/>
      <c r="J42" s="19">
        <v>1</v>
      </c>
      <c r="K42" s="20" t="s">
        <v>24</v>
      </c>
      <c r="L42" s="23"/>
      <c r="M42" s="22"/>
    </row>
    <row r="43" spans="1:13" s="5" customFormat="1" ht="30" customHeight="1">
      <c r="A43" s="15">
        <v>28</v>
      </c>
      <c r="B43" s="16" t="s">
        <v>52</v>
      </c>
      <c r="C43" s="17" t="s">
        <v>23</v>
      </c>
      <c r="D43" s="18"/>
      <c r="E43" s="18"/>
      <c r="F43" s="18"/>
      <c r="G43" s="17" t="s">
        <v>23</v>
      </c>
      <c r="H43" s="18"/>
      <c r="I43" s="18"/>
      <c r="J43" s="19">
        <v>1</v>
      </c>
      <c r="K43" s="20" t="s">
        <v>24</v>
      </c>
      <c r="L43" s="23"/>
      <c r="M43" s="22"/>
    </row>
    <row r="44" spans="1:13" s="5" customFormat="1" ht="30" customHeight="1">
      <c r="A44" s="15">
        <v>29</v>
      </c>
      <c r="B44" s="16" t="s">
        <v>53</v>
      </c>
      <c r="C44" s="17" t="s">
        <v>23</v>
      </c>
      <c r="D44" s="18"/>
      <c r="E44" s="17" t="s">
        <v>23</v>
      </c>
      <c r="F44" s="18"/>
      <c r="G44" s="18"/>
      <c r="H44" s="17" t="s">
        <v>23</v>
      </c>
      <c r="I44" s="18"/>
      <c r="J44" s="19">
        <v>1</v>
      </c>
      <c r="K44" s="20" t="s">
        <v>24</v>
      </c>
      <c r="L44" s="23"/>
      <c r="M44" s="22"/>
    </row>
    <row r="45" spans="1:13" s="5" customFormat="1" ht="30" customHeight="1">
      <c r="A45" s="15">
        <v>30</v>
      </c>
      <c r="B45" s="16" t="s">
        <v>54</v>
      </c>
      <c r="C45" s="17" t="s">
        <v>23</v>
      </c>
      <c r="D45" s="18"/>
      <c r="E45" s="17" t="s">
        <v>23</v>
      </c>
      <c r="F45" s="18"/>
      <c r="G45" s="18"/>
      <c r="H45" s="18"/>
      <c r="I45" s="18"/>
      <c r="J45" s="19">
        <v>1</v>
      </c>
      <c r="K45" s="20" t="s">
        <v>24</v>
      </c>
      <c r="L45" s="23"/>
      <c r="M45" s="22"/>
    </row>
    <row r="46" spans="1:13" s="5" customFormat="1" ht="30" customHeight="1">
      <c r="A46" s="15">
        <v>31</v>
      </c>
      <c r="B46" s="16" t="s">
        <v>55</v>
      </c>
      <c r="C46" s="17" t="s">
        <v>23</v>
      </c>
      <c r="D46" s="18"/>
      <c r="E46" s="18"/>
      <c r="F46" s="18"/>
      <c r="G46" s="18"/>
      <c r="H46" s="17" t="s">
        <v>23</v>
      </c>
      <c r="I46" s="18"/>
      <c r="J46" s="19">
        <v>1</v>
      </c>
      <c r="K46" s="20" t="s">
        <v>24</v>
      </c>
      <c r="L46" s="23"/>
      <c r="M46" s="22"/>
    </row>
    <row r="47" spans="1:13" s="5" customFormat="1" ht="30" customHeight="1">
      <c r="A47" s="15">
        <v>32</v>
      </c>
      <c r="B47" s="15" t="s">
        <v>56</v>
      </c>
      <c r="C47" s="24" t="s">
        <v>23</v>
      </c>
      <c r="D47" s="20"/>
      <c r="E47" s="24" t="s">
        <v>23</v>
      </c>
      <c r="F47" s="20"/>
      <c r="G47" s="20"/>
      <c r="H47" s="24" t="s">
        <v>23</v>
      </c>
      <c r="I47" s="20"/>
      <c r="J47" s="25">
        <v>1</v>
      </c>
      <c r="K47" s="20" t="s">
        <v>24</v>
      </c>
      <c r="L47" s="23"/>
      <c r="M47" s="26"/>
    </row>
    <row r="48" spans="1:13" s="5" customFormat="1" ht="30" customHeight="1">
      <c r="A48" s="15">
        <v>33</v>
      </c>
      <c r="B48" s="15" t="s">
        <v>57</v>
      </c>
      <c r="C48" s="24" t="s">
        <v>23</v>
      </c>
      <c r="D48" s="20"/>
      <c r="E48" s="24" t="s">
        <v>23</v>
      </c>
      <c r="F48" s="20"/>
      <c r="G48" s="20"/>
      <c r="H48" s="24" t="s">
        <v>23</v>
      </c>
      <c r="I48" s="20"/>
      <c r="J48" s="25">
        <v>1</v>
      </c>
      <c r="K48" s="20" t="s">
        <v>24</v>
      </c>
      <c r="L48" s="23"/>
      <c r="M48" s="26"/>
    </row>
    <row r="49" spans="1:13" s="5" customFormat="1" ht="30" customHeight="1">
      <c r="A49" s="27" t="s">
        <v>58</v>
      </c>
      <c r="B49" s="28"/>
      <c r="C49" s="28"/>
      <c r="D49" s="28"/>
      <c r="E49" s="28"/>
      <c r="F49" s="28"/>
      <c r="G49" s="28"/>
      <c r="H49" s="28"/>
      <c r="I49" s="28"/>
      <c r="J49" s="28"/>
      <c r="K49" s="29"/>
      <c r="L49" s="30"/>
      <c r="M49" s="31">
        <f>SUM(M35:M48)</f>
        <v>0</v>
      </c>
    </row>
    <row r="50" spans="1:13" s="5" customFormat="1" ht="53.25" customHeight="1">
      <c r="A50" s="12" t="s">
        <v>9</v>
      </c>
      <c r="B50" s="33" t="s">
        <v>59</v>
      </c>
      <c r="C50" s="34"/>
      <c r="D50" s="34"/>
      <c r="E50" s="34"/>
      <c r="F50" s="34"/>
      <c r="G50" s="34"/>
      <c r="H50" s="34"/>
      <c r="I50" s="35"/>
      <c r="J50" s="13" t="s">
        <v>60</v>
      </c>
      <c r="K50" s="12" t="s">
        <v>19</v>
      </c>
      <c r="L50" s="14" t="s">
        <v>20</v>
      </c>
      <c r="M50" s="12" t="s">
        <v>21</v>
      </c>
    </row>
    <row r="51" spans="1:13" s="5" customFormat="1" ht="30" customHeight="1">
      <c r="A51" s="15">
        <v>34</v>
      </c>
      <c r="B51" s="36" t="s">
        <v>61</v>
      </c>
      <c r="C51" s="37"/>
      <c r="D51" s="37"/>
      <c r="E51" s="37"/>
      <c r="F51" s="37"/>
      <c r="G51" s="37"/>
      <c r="H51" s="37"/>
      <c r="I51" s="38"/>
      <c r="J51" s="18">
        <v>1</v>
      </c>
      <c r="K51" s="20" t="s">
        <v>24</v>
      </c>
      <c r="L51" s="23"/>
      <c r="M51" s="26"/>
    </row>
    <row r="52" spans="1:13" s="5" customFormat="1" ht="30" customHeight="1">
      <c r="A52" s="15">
        <v>35</v>
      </c>
      <c r="B52" s="36" t="s">
        <v>62</v>
      </c>
      <c r="C52" s="37"/>
      <c r="D52" s="37"/>
      <c r="E52" s="37"/>
      <c r="F52" s="37"/>
      <c r="G52" s="37"/>
      <c r="H52" s="37"/>
      <c r="I52" s="38"/>
      <c r="J52" s="18">
        <v>1</v>
      </c>
      <c r="K52" s="20" t="s">
        <v>24</v>
      </c>
      <c r="L52" s="23"/>
      <c r="M52" s="26"/>
    </row>
    <row r="53" spans="1:13" s="5" customFormat="1" ht="30" customHeight="1">
      <c r="A53" s="15">
        <v>36</v>
      </c>
      <c r="B53" s="36" t="s">
        <v>63</v>
      </c>
      <c r="C53" s="37"/>
      <c r="D53" s="37"/>
      <c r="E53" s="37"/>
      <c r="F53" s="37"/>
      <c r="G53" s="37"/>
      <c r="H53" s="37"/>
      <c r="I53" s="38"/>
      <c r="J53" s="18">
        <v>1</v>
      </c>
      <c r="K53" s="20" t="s">
        <v>24</v>
      </c>
      <c r="L53" s="23"/>
      <c r="M53" s="26"/>
    </row>
    <row r="54" spans="1:13" s="5" customFormat="1" ht="30" customHeight="1">
      <c r="A54" s="15">
        <v>37</v>
      </c>
      <c r="B54" s="36" t="s">
        <v>64</v>
      </c>
      <c r="C54" s="37"/>
      <c r="D54" s="37"/>
      <c r="E54" s="37"/>
      <c r="F54" s="37"/>
      <c r="G54" s="37"/>
      <c r="H54" s="37"/>
      <c r="I54" s="38"/>
      <c r="J54" s="18">
        <v>1</v>
      </c>
      <c r="K54" s="20" t="s">
        <v>24</v>
      </c>
      <c r="L54" s="23"/>
      <c r="M54" s="26"/>
    </row>
    <row r="55" spans="1:13" s="5" customFormat="1" ht="30" customHeight="1">
      <c r="A55" s="27" t="s">
        <v>65</v>
      </c>
      <c r="B55" s="28"/>
      <c r="C55" s="28"/>
      <c r="D55" s="28"/>
      <c r="E55" s="28"/>
      <c r="F55" s="28"/>
      <c r="G55" s="28"/>
      <c r="H55" s="28"/>
      <c r="I55" s="28"/>
      <c r="J55" s="28"/>
      <c r="K55" s="29"/>
      <c r="L55" s="30"/>
      <c r="M55" s="31">
        <f>SUM(M51:M54)</f>
        <v>0</v>
      </c>
    </row>
    <row r="57" spans="1:13" ht="34.200000000000003" customHeight="1">
      <c r="A57" s="39"/>
      <c r="B57" s="40" t="s">
        <v>66</v>
      </c>
      <c r="C57" s="40"/>
      <c r="D57" s="40"/>
      <c r="E57" s="40"/>
      <c r="F57" s="40"/>
      <c r="G57" s="40"/>
      <c r="H57" s="40"/>
      <c r="I57" s="40"/>
      <c r="J57" s="40"/>
      <c r="K57" s="39"/>
      <c r="L57" s="41"/>
      <c r="M57" s="42">
        <f>M55+M49+M33</f>
        <v>0</v>
      </c>
    </row>
    <row r="58" spans="1:13" ht="55.95" customHeight="1">
      <c r="A58" s="39"/>
      <c r="B58" s="40" t="s">
        <v>67</v>
      </c>
      <c r="C58" s="40"/>
      <c r="D58" s="40"/>
      <c r="E58" s="40"/>
      <c r="F58" s="40"/>
      <c r="G58" s="40"/>
      <c r="H58" s="40"/>
      <c r="I58" s="40"/>
      <c r="J58" s="40"/>
      <c r="K58" s="39"/>
      <c r="L58" s="43"/>
      <c r="M58" s="42">
        <f>M57*L58</f>
        <v>0</v>
      </c>
    </row>
    <row r="59" spans="1:13" ht="48.6" customHeight="1">
      <c r="A59" s="39"/>
      <c r="B59" s="40" t="s">
        <v>68</v>
      </c>
      <c r="C59" s="40"/>
      <c r="D59" s="40"/>
      <c r="E59" s="40"/>
      <c r="F59" s="40"/>
      <c r="G59" s="40"/>
      <c r="H59" s="40"/>
      <c r="I59" s="40"/>
      <c r="J59" s="40"/>
      <c r="K59" s="39"/>
      <c r="L59" s="41"/>
      <c r="M59" s="42">
        <f>SUM(M57:M58)</f>
        <v>0</v>
      </c>
    </row>
    <row r="61" spans="1:13">
      <c r="A61" t="s">
        <v>69</v>
      </c>
    </row>
    <row r="62" spans="1:13">
      <c r="A62" t="s">
        <v>70</v>
      </c>
    </row>
    <row r="63" spans="1:13">
      <c r="A63" t="s">
        <v>71</v>
      </c>
    </row>
  </sheetData>
  <sheetProtection algorithmName="SHA-512" hashValue="DDf67hTV+W6dwQGentW3zXTHqcJ2fm5ZMxO2B81cFNJ5AeoQz7MTP/6gsCMPA6L925GK9wiaEwo2M35ZoKN5Rw==" saltValue="gCf7SzbsdCuAndxnHOVOvA==" spinCount="100000" sheet="1" objects="1" scenarios="1"/>
  <mergeCells count="18">
    <mergeCell ref="B53:I53"/>
    <mergeCell ref="B54:I54"/>
    <mergeCell ref="A55:K55"/>
    <mergeCell ref="B57:J57"/>
    <mergeCell ref="B58:J58"/>
    <mergeCell ref="B59:J59"/>
    <mergeCell ref="A12:M12"/>
    <mergeCell ref="A33:K33"/>
    <mergeCell ref="A49:K49"/>
    <mergeCell ref="B50:I50"/>
    <mergeCell ref="B51:I51"/>
    <mergeCell ref="B52:I52"/>
    <mergeCell ref="A7:B7"/>
    <mergeCell ref="C7:I7"/>
    <mergeCell ref="A8:B8"/>
    <mergeCell ref="C8:I8"/>
    <mergeCell ref="A9:B9"/>
    <mergeCell ref="C9:I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D3B82-F021-440A-ADB0-18181B4A2756}">
  <dimension ref="A1:E7"/>
  <sheetViews>
    <sheetView workbookViewId="0">
      <selection sqref="A1:XFD1048576"/>
    </sheetView>
  </sheetViews>
  <sheetFormatPr baseColWidth="10" defaultRowHeight="13.8"/>
  <cols>
    <col min="2" max="2" width="31.8984375" customWidth="1"/>
    <col min="3" max="3" width="22.19921875" customWidth="1"/>
    <col min="4" max="4" width="40.3984375" customWidth="1"/>
    <col min="5" max="5" width="20.09765625" customWidth="1"/>
    <col min="6" max="6" width="23.3984375" customWidth="1"/>
  </cols>
  <sheetData>
    <row r="1" spans="1:5" ht="19.2">
      <c r="A1" s="44" t="s">
        <v>72</v>
      </c>
      <c r="B1" s="44"/>
      <c r="C1" s="44"/>
      <c r="D1" s="44"/>
    </row>
    <row r="3" spans="1:5" ht="55.2">
      <c r="A3" s="45" t="s">
        <v>73</v>
      </c>
      <c r="B3" s="45" t="s">
        <v>74</v>
      </c>
      <c r="C3" s="45" t="s">
        <v>75</v>
      </c>
      <c r="D3" s="45" t="s">
        <v>76</v>
      </c>
      <c r="E3" s="45" t="s">
        <v>77</v>
      </c>
    </row>
    <row r="4" spans="1:5" ht="37.200000000000003" customHeight="1">
      <c r="A4" s="46" t="s">
        <v>78</v>
      </c>
      <c r="B4" s="47">
        <f>Netto+'Preisblatt BÄD TU Berlin'!L15</f>
        <v>0</v>
      </c>
      <c r="C4" s="47">
        <f>Brutto</f>
        <v>0</v>
      </c>
      <c r="D4" s="47">
        <f>B4*6</f>
        <v>0</v>
      </c>
      <c r="E4" s="48">
        <f>C4*6</f>
        <v>0</v>
      </c>
    </row>
    <row r="5" spans="1:5" ht="34.200000000000003" customHeight="1">
      <c r="A5" s="46" t="s">
        <v>79</v>
      </c>
      <c r="B5" s="47">
        <f>'Preisblatt ASH'!M48</f>
        <v>0</v>
      </c>
      <c r="C5" s="47">
        <f>'Preisblatt ASH'!M50+'Preisblatt BÄD TU Berlin'!L17</f>
        <v>0</v>
      </c>
      <c r="D5" s="47">
        <f>B5*6</f>
        <v>0</v>
      </c>
      <c r="E5" s="48">
        <f>C5*6</f>
        <v>0</v>
      </c>
    </row>
    <row r="6" spans="1:5" ht="14.4" thickBot="1"/>
    <row r="7" spans="1:5" ht="18" thickBot="1">
      <c r="A7" s="49" t="s">
        <v>80</v>
      </c>
      <c r="B7" s="50">
        <f>B4+B5</f>
        <v>0</v>
      </c>
      <c r="C7" s="50">
        <f t="shared" ref="C7:E7" si="0">C4+C5</f>
        <v>0</v>
      </c>
      <c r="D7" s="50">
        <f t="shared" si="0"/>
        <v>0</v>
      </c>
      <c r="E7" s="50">
        <f t="shared" si="0"/>
        <v>0</v>
      </c>
    </row>
  </sheetData>
  <sheetProtection algorithmName="SHA-512" hashValue="EAPcE/Je7Nwghjlq+BhrAuEjl59GgNSx0nPY/7OYzE00HU3A8xRy2KJaQfFrpBDXi08VFSPV9um17XEjCX1S0A==" saltValue="8hpItT8ew0lGFQpAoelElw==" spinCount="100000" sheet="1" objects="1" scenarios="1"/>
  <mergeCells count="1">
    <mergeCell ref="A1:D1"/>
  </mergeCells>
  <pageMargins left="0.7" right="0.7" top="0.78740157499999996" bottom="0.78740157499999996"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DEEC3-976F-4367-B2AE-98B3B78B92E3}">
  <sheetPr codeName="Tabelle1">
    <pageSetUpPr fitToPage="1"/>
  </sheetPr>
  <dimension ref="A1:M54"/>
  <sheetViews>
    <sheetView zoomScale="68" workbookViewId="0">
      <selection sqref="A1:XFD1048576"/>
    </sheetView>
  </sheetViews>
  <sheetFormatPr baseColWidth="10" defaultColWidth="10.296875" defaultRowHeight="13.8"/>
  <cols>
    <col min="1" max="1" width="6.3984375" customWidth="1"/>
    <col min="2" max="2" width="29.296875" customWidth="1"/>
    <col min="3" max="9" width="12.296875" customWidth="1"/>
    <col min="10" max="10" width="18.5" customWidth="1"/>
    <col min="11" max="11" width="12.09765625" customWidth="1"/>
    <col min="12" max="12" width="21.5" customWidth="1"/>
    <col min="13" max="13" width="21.296875" customWidth="1"/>
  </cols>
  <sheetData>
    <row r="1" spans="1:13" ht="21">
      <c r="A1" s="1" t="s">
        <v>0</v>
      </c>
    </row>
    <row r="2" spans="1:13" s="2" customFormat="1" ht="21">
      <c r="A2" s="1" t="s">
        <v>1</v>
      </c>
    </row>
    <row r="3" spans="1:13" s="2" customFormat="1" ht="21">
      <c r="A3" s="1" t="s">
        <v>81</v>
      </c>
    </row>
    <row r="4" spans="1:13" s="2" customFormat="1" ht="21">
      <c r="A4" s="1"/>
    </row>
    <row r="5" spans="1:13" s="5" customFormat="1" ht="51.75" customHeight="1">
      <c r="A5" s="12" t="s">
        <v>9</v>
      </c>
      <c r="B5" s="13" t="s">
        <v>10</v>
      </c>
      <c r="C5" s="13" t="s">
        <v>11</v>
      </c>
      <c r="D5" s="13" t="s">
        <v>12</v>
      </c>
      <c r="E5" s="13" t="s">
        <v>13</v>
      </c>
      <c r="F5" s="13" t="s">
        <v>14</v>
      </c>
      <c r="G5" s="13" t="s">
        <v>15</v>
      </c>
      <c r="H5" s="13" t="s">
        <v>16</v>
      </c>
      <c r="I5" s="13" t="s">
        <v>17</v>
      </c>
      <c r="J5" s="13" t="s">
        <v>45</v>
      </c>
      <c r="K5" s="12" t="s">
        <v>19</v>
      </c>
      <c r="L5" s="12" t="s">
        <v>21</v>
      </c>
      <c r="M5" s="51" t="s">
        <v>82</v>
      </c>
    </row>
    <row r="6" spans="1:13" s="5" customFormat="1" ht="30" customHeight="1">
      <c r="A6" s="15">
        <v>1</v>
      </c>
      <c r="B6" s="16" t="s">
        <v>22</v>
      </c>
      <c r="C6" s="17" t="s">
        <v>23</v>
      </c>
      <c r="D6" s="18"/>
      <c r="E6" s="17" t="s">
        <v>23</v>
      </c>
      <c r="F6" s="17" t="s">
        <v>23</v>
      </c>
      <c r="G6" s="18"/>
      <c r="H6" s="18"/>
      <c r="I6" s="18"/>
      <c r="J6" s="19">
        <v>3500</v>
      </c>
      <c r="K6" s="20" t="s">
        <v>24</v>
      </c>
      <c r="L6" s="52">
        <f>Preisblatt!M14</f>
        <v>0</v>
      </c>
      <c r="M6" s="53">
        <f t="shared" ref="M6:M24" si="0">J6*L6</f>
        <v>0</v>
      </c>
    </row>
    <row r="7" spans="1:13" s="5" customFormat="1" ht="30" customHeight="1">
      <c r="A7" s="15">
        <v>2</v>
      </c>
      <c r="B7" s="16" t="s">
        <v>25</v>
      </c>
      <c r="C7" s="17" t="s">
        <v>23</v>
      </c>
      <c r="D7" s="18"/>
      <c r="E7" s="17" t="s">
        <v>23</v>
      </c>
      <c r="F7" s="17" t="s">
        <v>23</v>
      </c>
      <c r="G7" s="18"/>
      <c r="H7" s="18"/>
      <c r="I7" s="18"/>
      <c r="J7" s="19">
        <v>50</v>
      </c>
      <c r="K7" s="20" t="s">
        <v>24</v>
      </c>
      <c r="L7" s="52">
        <f>Preisblatt!M15</f>
        <v>0</v>
      </c>
      <c r="M7" s="53">
        <f t="shared" si="0"/>
        <v>0</v>
      </c>
    </row>
    <row r="8" spans="1:13" s="5" customFormat="1" ht="30" customHeight="1">
      <c r="A8" s="15">
        <v>3</v>
      </c>
      <c r="B8" s="16" t="s">
        <v>26</v>
      </c>
      <c r="C8" s="17" t="s">
        <v>23</v>
      </c>
      <c r="D8" s="18"/>
      <c r="E8" s="17" t="s">
        <v>23</v>
      </c>
      <c r="F8" s="17" t="s">
        <v>23</v>
      </c>
      <c r="G8" s="18"/>
      <c r="H8" s="18"/>
      <c r="I8" s="18"/>
      <c r="J8" s="19">
        <v>200</v>
      </c>
      <c r="K8" s="20" t="s">
        <v>24</v>
      </c>
      <c r="L8" s="52">
        <f>Preisblatt!M16</f>
        <v>0</v>
      </c>
      <c r="M8" s="53">
        <f t="shared" si="0"/>
        <v>0</v>
      </c>
    </row>
    <row r="9" spans="1:13" s="5" customFormat="1" ht="30" customHeight="1">
      <c r="A9" s="15">
        <v>4</v>
      </c>
      <c r="B9" s="16" t="s">
        <v>27</v>
      </c>
      <c r="C9" s="17" t="s">
        <v>23</v>
      </c>
      <c r="D9" s="18"/>
      <c r="E9" s="17" t="s">
        <v>23</v>
      </c>
      <c r="F9" s="17" t="s">
        <v>23</v>
      </c>
      <c r="G9" s="18"/>
      <c r="H9" s="18"/>
      <c r="I9" s="18"/>
      <c r="J9" s="19">
        <v>50</v>
      </c>
      <c r="K9" s="20" t="s">
        <v>24</v>
      </c>
      <c r="L9" s="52">
        <f>Preisblatt!M17</f>
        <v>0</v>
      </c>
      <c r="M9" s="53">
        <f t="shared" si="0"/>
        <v>0</v>
      </c>
    </row>
    <row r="10" spans="1:13" s="5" customFormat="1" ht="30" customHeight="1">
      <c r="A10" s="15">
        <v>5</v>
      </c>
      <c r="B10" s="16" t="s">
        <v>28</v>
      </c>
      <c r="C10" s="17" t="s">
        <v>23</v>
      </c>
      <c r="D10" s="18"/>
      <c r="E10" s="17" t="s">
        <v>23</v>
      </c>
      <c r="F10" s="17" t="s">
        <v>23</v>
      </c>
      <c r="G10" s="18"/>
      <c r="H10" s="18"/>
      <c r="I10" s="18"/>
      <c r="J10" s="19">
        <v>60</v>
      </c>
      <c r="K10" s="20" t="s">
        <v>24</v>
      </c>
      <c r="L10" s="52">
        <f>Preisblatt!M18</f>
        <v>0</v>
      </c>
      <c r="M10" s="53">
        <f t="shared" si="0"/>
        <v>0</v>
      </c>
    </row>
    <row r="11" spans="1:13" s="5" customFormat="1" ht="30" customHeight="1">
      <c r="A11" s="15">
        <v>6</v>
      </c>
      <c r="B11" s="16" t="s">
        <v>29</v>
      </c>
      <c r="C11" s="17" t="s">
        <v>23</v>
      </c>
      <c r="D11" s="18"/>
      <c r="E11" s="17" t="s">
        <v>23</v>
      </c>
      <c r="F11" s="18"/>
      <c r="G11" s="18"/>
      <c r="H11" s="18"/>
      <c r="I11" s="17" t="s">
        <v>23</v>
      </c>
      <c r="J11" s="19">
        <v>150</v>
      </c>
      <c r="K11" s="20" t="s">
        <v>24</v>
      </c>
      <c r="L11" s="52">
        <f>Preisblatt!M19</f>
        <v>0</v>
      </c>
      <c r="M11" s="53">
        <f>J11*L11</f>
        <v>0</v>
      </c>
    </row>
    <row r="12" spans="1:13" s="5" customFormat="1" ht="30" customHeight="1">
      <c r="A12" s="15">
        <v>7</v>
      </c>
      <c r="B12" s="16" t="s">
        <v>30</v>
      </c>
      <c r="C12" s="17" t="s">
        <v>23</v>
      </c>
      <c r="D12" s="18"/>
      <c r="E12" s="17" t="s">
        <v>23</v>
      </c>
      <c r="F12" s="18"/>
      <c r="G12" s="18"/>
      <c r="H12" s="18"/>
      <c r="I12" s="17" t="s">
        <v>23</v>
      </c>
      <c r="J12" s="19">
        <v>50</v>
      </c>
      <c r="K12" s="20" t="s">
        <v>24</v>
      </c>
      <c r="L12" s="52">
        <f>Preisblatt!M20</f>
        <v>0</v>
      </c>
      <c r="M12" s="53">
        <f t="shared" si="0"/>
        <v>0</v>
      </c>
    </row>
    <row r="13" spans="1:13" s="5" customFormat="1" ht="30" customHeight="1">
      <c r="A13" s="15">
        <v>8</v>
      </c>
      <c r="B13" s="16" t="s">
        <v>31</v>
      </c>
      <c r="C13" s="17" t="s">
        <v>23</v>
      </c>
      <c r="D13" s="18"/>
      <c r="E13" s="17" t="s">
        <v>23</v>
      </c>
      <c r="F13" s="18"/>
      <c r="G13" s="18"/>
      <c r="H13" s="17" t="s">
        <v>23</v>
      </c>
      <c r="I13" s="18"/>
      <c r="J13" s="19">
        <v>50</v>
      </c>
      <c r="K13" s="20" t="s">
        <v>24</v>
      </c>
      <c r="L13" s="52">
        <f>Preisblatt!M21</f>
        <v>0</v>
      </c>
      <c r="M13" s="53">
        <f t="shared" si="0"/>
        <v>0</v>
      </c>
    </row>
    <row r="14" spans="1:13" s="5" customFormat="1" ht="30" customHeight="1">
      <c r="A14" s="15">
        <v>9</v>
      </c>
      <c r="B14" s="16" t="s">
        <v>32</v>
      </c>
      <c r="C14" s="17" t="s">
        <v>23</v>
      </c>
      <c r="D14" s="18"/>
      <c r="E14" s="17" t="s">
        <v>23</v>
      </c>
      <c r="F14" s="18"/>
      <c r="G14" s="18"/>
      <c r="H14" s="18"/>
      <c r="I14" s="17" t="s">
        <v>23</v>
      </c>
      <c r="J14" s="19">
        <v>150</v>
      </c>
      <c r="K14" s="20" t="s">
        <v>24</v>
      </c>
      <c r="L14" s="52">
        <f>Preisblatt!M22</f>
        <v>0</v>
      </c>
      <c r="M14" s="53">
        <f t="shared" si="0"/>
        <v>0</v>
      </c>
    </row>
    <row r="15" spans="1:13" s="5" customFormat="1" ht="30" customHeight="1">
      <c r="A15" s="15">
        <v>10</v>
      </c>
      <c r="B15" s="16" t="s">
        <v>33</v>
      </c>
      <c r="C15" s="17" t="s">
        <v>23</v>
      </c>
      <c r="D15" s="18"/>
      <c r="E15" s="18"/>
      <c r="F15" s="18"/>
      <c r="G15" s="18"/>
      <c r="H15" s="18"/>
      <c r="I15" s="18"/>
      <c r="J15" s="19">
        <v>10</v>
      </c>
      <c r="K15" s="20" t="s">
        <v>24</v>
      </c>
      <c r="L15" s="52">
        <f>Preisblatt!M23</f>
        <v>0</v>
      </c>
      <c r="M15" s="53">
        <f t="shared" si="0"/>
        <v>0</v>
      </c>
    </row>
    <row r="16" spans="1:13" s="5" customFormat="1" ht="30" customHeight="1">
      <c r="A16" s="15">
        <v>11</v>
      </c>
      <c r="B16" s="16" t="s">
        <v>34</v>
      </c>
      <c r="C16" s="17" t="s">
        <v>23</v>
      </c>
      <c r="D16" s="18"/>
      <c r="E16" s="18"/>
      <c r="F16" s="18"/>
      <c r="G16" s="18"/>
      <c r="H16" s="18"/>
      <c r="I16" s="17" t="s">
        <v>23</v>
      </c>
      <c r="J16" s="19">
        <v>500</v>
      </c>
      <c r="K16" s="20" t="s">
        <v>24</v>
      </c>
      <c r="L16" s="52">
        <f>Preisblatt!M24</f>
        <v>0</v>
      </c>
      <c r="M16" s="53">
        <f t="shared" si="0"/>
        <v>0</v>
      </c>
    </row>
    <row r="17" spans="1:13" s="5" customFormat="1" ht="30" customHeight="1">
      <c r="A17" s="15">
        <v>12</v>
      </c>
      <c r="B17" s="16" t="s">
        <v>35</v>
      </c>
      <c r="C17" s="17" t="s">
        <v>23</v>
      </c>
      <c r="D17" s="18"/>
      <c r="E17" s="17" t="s">
        <v>23</v>
      </c>
      <c r="F17" s="18"/>
      <c r="G17" s="18"/>
      <c r="H17" s="17" t="s">
        <v>23</v>
      </c>
      <c r="I17" s="18"/>
      <c r="J17" s="19">
        <v>20</v>
      </c>
      <c r="K17" s="20" t="s">
        <v>24</v>
      </c>
      <c r="L17" s="52">
        <f>Preisblatt!M25</f>
        <v>0</v>
      </c>
      <c r="M17" s="53">
        <f t="shared" si="0"/>
        <v>0</v>
      </c>
    </row>
    <row r="18" spans="1:13" s="5" customFormat="1" ht="30" customHeight="1">
      <c r="A18" s="15">
        <v>13</v>
      </c>
      <c r="B18" s="16" t="s">
        <v>36</v>
      </c>
      <c r="C18" s="17" t="s">
        <v>23</v>
      </c>
      <c r="D18" s="17" t="s">
        <v>23</v>
      </c>
      <c r="E18" s="18"/>
      <c r="F18" s="18"/>
      <c r="G18" s="18"/>
      <c r="H18" s="18"/>
      <c r="I18" s="18"/>
      <c r="J18" s="19">
        <v>25</v>
      </c>
      <c r="K18" s="20" t="s">
        <v>24</v>
      </c>
      <c r="L18" s="52">
        <f>Preisblatt!M26</f>
        <v>0</v>
      </c>
      <c r="M18" s="53">
        <f t="shared" si="0"/>
        <v>0</v>
      </c>
    </row>
    <row r="19" spans="1:13" s="5" customFormat="1" ht="30" customHeight="1">
      <c r="A19" s="15">
        <v>14</v>
      </c>
      <c r="B19" s="16" t="s">
        <v>37</v>
      </c>
      <c r="C19" s="17" t="s">
        <v>23</v>
      </c>
      <c r="D19" s="18"/>
      <c r="E19" s="18"/>
      <c r="F19" s="18"/>
      <c r="G19" s="18"/>
      <c r="H19" s="18"/>
      <c r="I19" s="18"/>
      <c r="J19" s="19">
        <v>10</v>
      </c>
      <c r="K19" s="20" t="s">
        <v>24</v>
      </c>
      <c r="L19" s="52">
        <f>Preisblatt!M27</f>
        <v>0</v>
      </c>
      <c r="M19" s="53">
        <f t="shared" si="0"/>
        <v>0</v>
      </c>
    </row>
    <row r="20" spans="1:13" s="5" customFormat="1" ht="30" customHeight="1">
      <c r="A20" s="15">
        <v>15</v>
      </c>
      <c r="B20" s="16" t="s">
        <v>38</v>
      </c>
      <c r="C20" s="17" t="s">
        <v>23</v>
      </c>
      <c r="D20" s="18"/>
      <c r="E20" s="17" t="s">
        <v>23</v>
      </c>
      <c r="F20" s="18"/>
      <c r="G20" s="18"/>
      <c r="H20" s="17" t="s">
        <v>23</v>
      </c>
      <c r="I20" s="18"/>
      <c r="J20" s="19">
        <v>10</v>
      </c>
      <c r="K20" s="20" t="s">
        <v>24</v>
      </c>
      <c r="L20" s="52">
        <f>Preisblatt!M28</f>
        <v>0</v>
      </c>
      <c r="M20" s="53">
        <f t="shared" si="0"/>
        <v>0</v>
      </c>
    </row>
    <row r="21" spans="1:13" s="5" customFormat="1" ht="30" customHeight="1">
      <c r="A21" s="15">
        <v>16</v>
      </c>
      <c r="B21" s="16" t="s">
        <v>39</v>
      </c>
      <c r="C21" s="17" t="s">
        <v>23</v>
      </c>
      <c r="D21" s="18"/>
      <c r="E21" s="17" t="s">
        <v>23</v>
      </c>
      <c r="F21" s="18"/>
      <c r="G21" s="18"/>
      <c r="H21" s="18"/>
      <c r="I21" s="18"/>
      <c r="J21" s="19">
        <v>15</v>
      </c>
      <c r="K21" s="20" t="s">
        <v>24</v>
      </c>
      <c r="L21" s="52">
        <f>Preisblatt!M29</f>
        <v>0</v>
      </c>
      <c r="M21" s="53">
        <f t="shared" si="0"/>
        <v>0</v>
      </c>
    </row>
    <row r="22" spans="1:13" s="5" customFormat="1" ht="30" customHeight="1">
      <c r="A22" s="15">
        <v>17</v>
      </c>
      <c r="B22" s="16" t="s">
        <v>40</v>
      </c>
      <c r="C22" s="17" t="s">
        <v>23</v>
      </c>
      <c r="D22" s="18"/>
      <c r="E22" s="17" t="s">
        <v>23</v>
      </c>
      <c r="F22" s="18"/>
      <c r="G22" s="18"/>
      <c r="H22" s="18"/>
      <c r="I22" s="18"/>
      <c r="J22" s="19">
        <v>10</v>
      </c>
      <c r="K22" s="20" t="s">
        <v>24</v>
      </c>
      <c r="L22" s="52">
        <f>Preisblatt!M30</f>
        <v>0</v>
      </c>
      <c r="M22" s="53">
        <f t="shared" si="0"/>
        <v>0</v>
      </c>
    </row>
    <row r="23" spans="1:13" s="5" customFormat="1" ht="30" customHeight="1">
      <c r="A23" s="15">
        <v>18</v>
      </c>
      <c r="B23" s="16" t="s">
        <v>41</v>
      </c>
      <c r="C23" s="17" t="s">
        <v>23</v>
      </c>
      <c r="D23" s="18"/>
      <c r="E23" s="17" t="s">
        <v>23</v>
      </c>
      <c r="F23" s="18"/>
      <c r="G23" s="18"/>
      <c r="H23" s="18"/>
      <c r="I23" s="18"/>
      <c r="J23" s="19">
        <v>70</v>
      </c>
      <c r="K23" s="20" t="s">
        <v>24</v>
      </c>
      <c r="L23" s="52">
        <f>Preisblatt!M31</f>
        <v>0</v>
      </c>
      <c r="M23" s="53">
        <f t="shared" si="0"/>
        <v>0</v>
      </c>
    </row>
    <row r="24" spans="1:13" s="5" customFormat="1" ht="30" customHeight="1">
      <c r="A24" s="15">
        <v>19</v>
      </c>
      <c r="B24" s="15" t="s">
        <v>42</v>
      </c>
      <c r="C24" s="24" t="s">
        <v>23</v>
      </c>
      <c r="D24" s="20"/>
      <c r="E24" s="24" t="s">
        <v>23</v>
      </c>
      <c r="F24" s="20"/>
      <c r="G24" s="20"/>
      <c r="H24" s="24" t="s">
        <v>23</v>
      </c>
      <c r="I24" s="20"/>
      <c r="J24" s="54">
        <v>0</v>
      </c>
      <c r="K24" s="20" t="s">
        <v>24</v>
      </c>
      <c r="L24" s="52">
        <f>Preisblatt!M32</f>
        <v>0</v>
      </c>
      <c r="M24" s="53">
        <f t="shared" si="0"/>
        <v>0</v>
      </c>
    </row>
    <row r="25" spans="1:13" s="5" customFormat="1" ht="30" customHeight="1">
      <c r="A25" s="27" t="s">
        <v>43</v>
      </c>
      <c r="B25" s="28"/>
      <c r="C25" s="28"/>
      <c r="D25" s="28"/>
      <c r="E25" s="28"/>
      <c r="F25" s="28"/>
      <c r="G25" s="28"/>
      <c r="H25" s="28"/>
      <c r="I25" s="28"/>
      <c r="J25" s="28"/>
      <c r="K25" s="29"/>
      <c r="L25" s="55"/>
      <c r="M25" s="56">
        <f>SUM(M6:M24)</f>
        <v>0</v>
      </c>
    </row>
    <row r="26" spans="1:13" s="5" customFormat="1" ht="51" customHeight="1">
      <c r="A26" s="12" t="s">
        <v>9</v>
      </c>
      <c r="B26" s="13" t="s">
        <v>44</v>
      </c>
      <c r="C26" s="13" t="s">
        <v>11</v>
      </c>
      <c r="D26" s="13" t="s">
        <v>12</v>
      </c>
      <c r="E26" s="13" t="s">
        <v>13</v>
      </c>
      <c r="F26" s="13" t="s">
        <v>14</v>
      </c>
      <c r="G26" s="13" t="s">
        <v>15</v>
      </c>
      <c r="H26" s="13" t="s">
        <v>16</v>
      </c>
      <c r="I26" s="13" t="s">
        <v>17</v>
      </c>
      <c r="J26" s="13" t="s">
        <v>45</v>
      </c>
      <c r="K26" s="12" t="s">
        <v>19</v>
      </c>
      <c r="L26" s="12" t="s">
        <v>21</v>
      </c>
      <c r="M26" s="51" t="s">
        <v>82</v>
      </c>
    </row>
    <row r="27" spans="1:13" s="5" customFormat="1" ht="30" customHeight="1">
      <c r="A27" s="15">
        <v>20</v>
      </c>
      <c r="B27" s="16" t="s">
        <v>46</v>
      </c>
      <c r="C27" s="17" t="s">
        <v>23</v>
      </c>
      <c r="D27" s="18"/>
      <c r="E27" s="17" t="s">
        <v>23</v>
      </c>
      <c r="F27" s="18"/>
      <c r="G27" s="18"/>
      <c r="H27" s="18"/>
      <c r="I27" s="18"/>
      <c r="J27" s="19">
        <v>9500</v>
      </c>
      <c r="K27" s="20" t="s">
        <v>24</v>
      </c>
      <c r="L27" s="52">
        <f>Preisblatt!M35</f>
        <v>0</v>
      </c>
      <c r="M27" s="53">
        <f>J27*L27</f>
        <v>0</v>
      </c>
    </row>
    <row r="28" spans="1:13" s="5" customFormat="1" ht="30" customHeight="1">
      <c r="A28" s="15">
        <v>21</v>
      </c>
      <c r="B28" s="16" t="s">
        <v>46</v>
      </c>
      <c r="C28" s="17" t="s">
        <v>23</v>
      </c>
      <c r="D28" s="18"/>
      <c r="E28" s="17" t="s">
        <v>23</v>
      </c>
      <c r="F28" s="18"/>
      <c r="G28" s="18"/>
      <c r="H28" s="17" t="s">
        <v>23</v>
      </c>
      <c r="I28" s="18"/>
      <c r="J28" s="19">
        <v>0</v>
      </c>
      <c r="K28" s="20" t="s">
        <v>24</v>
      </c>
      <c r="L28" s="52">
        <f>Preisblatt!M36</f>
        <v>0</v>
      </c>
      <c r="M28" s="53">
        <f t="shared" ref="M28:M40" si="1">J28*L28</f>
        <v>0</v>
      </c>
    </row>
    <row r="29" spans="1:13" s="5" customFormat="1" ht="30" customHeight="1">
      <c r="A29" s="15">
        <v>22</v>
      </c>
      <c r="B29" s="16" t="s">
        <v>47</v>
      </c>
      <c r="C29" s="17" t="s">
        <v>23</v>
      </c>
      <c r="D29" s="18"/>
      <c r="E29" s="17" t="s">
        <v>23</v>
      </c>
      <c r="F29" s="18"/>
      <c r="G29" s="18"/>
      <c r="H29" s="18"/>
      <c r="I29" s="18"/>
      <c r="J29" s="19">
        <v>50</v>
      </c>
      <c r="K29" s="20" t="s">
        <v>24</v>
      </c>
      <c r="L29" s="52">
        <f>Preisblatt!M37</f>
        <v>0</v>
      </c>
      <c r="M29" s="53">
        <f t="shared" si="1"/>
        <v>0</v>
      </c>
    </row>
    <row r="30" spans="1:13" s="5" customFormat="1" ht="30" customHeight="1">
      <c r="A30" s="15">
        <v>23</v>
      </c>
      <c r="B30" s="16" t="s">
        <v>47</v>
      </c>
      <c r="C30" s="17" t="s">
        <v>23</v>
      </c>
      <c r="D30" s="18"/>
      <c r="E30" s="17" t="s">
        <v>23</v>
      </c>
      <c r="F30" s="18"/>
      <c r="G30" s="18"/>
      <c r="H30" s="17" t="s">
        <v>23</v>
      </c>
      <c r="I30" s="18"/>
      <c r="J30" s="19">
        <v>0</v>
      </c>
      <c r="K30" s="20" t="s">
        <v>24</v>
      </c>
      <c r="L30" s="52">
        <f>Preisblatt!M38</f>
        <v>0</v>
      </c>
      <c r="M30" s="53">
        <f t="shared" si="1"/>
        <v>0</v>
      </c>
    </row>
    <row r="31" spans="1:13" s="5" customFormat="1" ht="30" customHeight="1">
      <c r="A31" s="15">
        <v>24</v>
      </c>
      <c r="B31" s="32" t="s">
        <v>48</v>
      </c>
      <c r="C31" s="17" t="s">
        <v>23</v>
      </c>
      <c r="D31" s="18"/>
      <c r="E31" s="18"/>
      <c r="F31" s="18"/>
      <c r="G31" s="18"/>
      <c r="H31" s="17" t="s">
        <v>23</v>
      </c>
      <c r="I31" s="18"/>
      <c r="J31" s="19">
        <v>250</v>
      </c>
      <c r="K31" s="20" t="s">
        <v>24</v>
      </c>
      <c r="L31" s="52">
        <f>Preisblatt!M39</f>
        <v>0</v>
      </c>
      <c r="M31" s="53">
        <f t="shared" si="1"/>
        <v>0</v>
      </c>
    </row>
    <row r="32" spans="1:13" s="5" customFormat="1" ht="30" customHeight="1">
      <c r="A32" s="15">
        <v>25</v>
      </c>
      <c r="B32" s="16" t="s">
        <v>49</v>
      </c>
      <c r="C32" s="17" t="s">
        <v>23</v>
      </c>
      <c r="D32" s="18"/>
      <c r="E32" s="18"/>
      <c r="F32" s="18"/>
      <c r="G32" s="17" t="s">
        <v>23</v>
      </c>
      <c r="H32" s="18"/>
      <c r="I32" s="18"/>
      <c r="J32" s="19">
        <v>1000</v>
      </c>
      <c r="K32" s="20" t="s">
        <v>24</v>
      </c>
      <c r="L32" s="52">
        <f>Preisblatt!M40</f>
        <v>0</v>
      </c>
      <c r="M32" s="53">
        <f t="shared" si="1"/>
        <v>0</v>
      </c>
    </row>
    <row r="33" spans="1:13" s="5" customFormat="1" ht="30" customHeight="1">
      <c r="A33" s="15">
        <v>26</v>
      </c>
      <c r="B33" s="16" t="s">
        <v>50</v>
      </c>
      <c r="C33" s="17" t="s">
        <v>23</v>
      </c>
      <c r="D33" s="18"/>
      <c r="E33" s="18"/>
      <c r="F33" s="18"/>
      <c r="G33" s="18"/>
      <c r="H33" s="17" t="s">
        <v>23</v>
      </c>
      <c r="I33" s="18"/>
      <c r="J33" s="19">
        <v>80</v>
      </c>
      <c r="K33" s="20" t="s">
        <v>24</v>
      </c>
      <c r="L33" s="52">
        <f>Preisblatt!M41</f>
        <v>0</v>
      </c>
      <c r="M33" s="53">
        <f t="shared" si="1"/>
        <v>0</v>
      </c>
    </row>
    <row r="34" spans="1:13" s="5" customFormat="1" ht="30" customHeight="1">
      <c r="A34" s="15">
        <v>27</v>
      </c>
      <c r="B34" s="16" t="s">
        <v>51</v>
      </c>
      <c r="C34" s="17" t="s">
        <v>23</v>
      </c>
      <c r="D34" s="18"/>
      <c r="E34" s="17" t="s">
        <v>23</v>
      </c>
      <c r="F34" s="18"/>
      <c r="G34" s="18"/>
      <c r="H34" s="18"/>
      <c r="I34" s="18"/>
      <c r="J34" s="19">
        <v>50</v>
      </c>
      <c r="K34" s="20" t="s">
        <v>24</v>
      </c>
      <c r="L34" s="52">
        <f>Preisblatt!M42</f>
        <v>0</v>
      </c>
      <c r="M34" s="53">
        <f t="shared" si="1"/>
        <v>0</v>
      </c>
    </row>
    <row r="35" spans="1:13" s="5" customFormat="1" ht="30" customHeight="1">
      <c r="A35" s="15">
        <v>28</v>
      </c>
      <c r="B35" s="16" t="s">
        <v>52</v>
      </c>
      <c r="C35" s="17" t="s">
        <v>23</v>
      </c>
      <c r="D35" s="18"/>
      <c r="E35" s="18"/>
      <c r="F35" s="18"/>
      <c r="G35" s="17" t="s">
        <v>23</v>
      </c>
      <c r="H35" s="18"/>
      <c r="I35" s="18"/>
      <c r="J35" s="19">
        <v>50</v>
      </c>
      <c r="K35" s="20" t="s">
        <v>24</v>
      </c>
      <c r="L35" s="52">
        <f>Preisblatt!M43</f>
        <v>0</v>
      </c>
      <c r="M35" s="53">
        <f t="shared" si="1"/>
        <v>0</v>
      </c>
    </row>
    <row r="36" spans="1:13" s="5" customFormat="1" ht="30" customHeight="1">
      <c r="A36" s="15">
        <v>29</v>
      </c>
      <c r="B36" s="16" t="s">
        <v>53</v>
      </c>
      <c r="C36" s="17" t="s">
        <v>23</v>
      </c>
      <c r="D36" s="18"/>
      <c r="E36" s="17" t="s">
        <v>23</v>
      </c>
      <c r="F36" s="18"/>
      <c r="G36" s="18"/>
      <c r="H36" s="17" t="s">
        <v>23</v>
      </c>
      <c r="I36" s="18"/>
      <c r="J36" s="19">
        <v>500</v>
      </c>
      <c r="K36" s="20" t="s">
        <v>24</v>
      </c>
      <c r="L36" s="52">
        <f>Preisblatt!M44</f>
        <v>0</v>
      </c>
      <c r="M36" s="53">
        <f t="shared" si="1"/>
        <v>0</v>
      </c>
    </row>
    <row r="37" spans="1:13" s="5" customFormat="1" ht="30" customHeight="1">
      <c r="A37" s="15">
        <v>30</v>
      </c>
      <c r="B37" s="16" t="s">
        <v>54</v>
      </c>
      <c r="C37" s="17" t="s">
        <v>23</v>
      </c>
      <c r="D37" s="18"/>
      <c r="E37" s="17" t="s">
        <v>23</v>
      </c>
      <c r="F37" s="18"/>
      <c r="G37" s="18"/>
      <c r="H37" s="18"/>
      <c r="I37" s="18"/>
      <c r="J37" s="19">
        <v>15</v>
      </c>
      <c r="K37" s="20" t="s">
        <v>24</v>
      </c>
      <c r="L37" s="52">
        <f>Preisblatt!M45</f>
        <v>0</v>
      </c>
      <c r="M37" s="53">
        <f t="shared" si="1"/>
        <v>0</v>
      </c>
    </row>
    <row r="38" spans="1:13" s="5" customFormat="1" ht="30" customHeight="1">
      <c r="A38" s="15">
        <v>31</v>
      </c>
      <c r="B38" s="16" t="s">
        <v>55</v>
      </c>
      <c r="C38" s="17" t="s">
        <v>23</v>
      </c>
      <c r="D38" s="18"/>
      <c r="E38" s="18"/>
      <c r="F38" s="18"/>
      <c r="G38" s="18"/>
      <c r="H38" s="17" t="s">
        <v>23</v>
      </c>
      <c r="I38" s="18"/>
      <c r="J38" s="19">
        <v>30</v>
      </c>
      <c r="K38" s="20" t="s">
        <v>24</v>
      </c>
      <c r="L38" s="52">
        <f>Preisblatt!M46</f>
        <v>0</v>
      </c>
      <c r="M38" s="53">
        <f t="shared" si="1"/>
        <v>0</v>
      </c>
    </row>
    <row r="39" spans="1:13" s="5" customFormat="1" ht="30" customHeight="1">
      <c r="A39" s="15">
        <v>32</v>
      </c>
      <c r="B39" s="15" t="s">
        <v>56</v>
      </c>
      <c r="C39" s="24" t="s">
        <v>23</v>
      </c>
      <c r="D39" s="20"/>
      <c r="E39" s="24" t="s">
        <v>23</v>
      </c>
      <c r="F39" s="20"/>
      <c r="G39" s="20"/>
      <c r="H39" s="24" t="s">
        <v>23</v>
      </c>
      <c r="I39" s="20"/>
      <c r="J39" s="25">
        <v>0</v>
      </c>
      <c r="K39" s="20" t="s">
        <v>24</v>
      </c>
      <c r="L39" s="52">
        <f>Preisblatt!M47</f>
        <v>0</v>
      </c>
      <c r="M39" s="53">
        <f t="shared" si="1"/>
        <v>0</v>
      </c>
    </row>
    <row r="40" spans="1:13" s="5" customFormat="1" ht="30" customHeight="1">
      <c r="A40" s="15">
        <v>33</v>
      </c>
      <c r="B40" s="15" t="s">
        <v>57</v>
      </c>
      <c r="C40" s="24" t="s">
        <v>23</v>
      </c>
      <c r="D40" s="20"/>
      <c r="E40" s="24" t="s">
        <v>23</v>
      </c>
      <c r="F40" s="20"/>
      <c r="G40" s="20"/>
      <c r="H40" s="24" t="s">
        <v>23</v>
      </c>
      <c r="I40" s="20"/>
      <c r="J40" s="25">
        <v>0</v>
      </c>
      <c r="K40" s="20" t="s">
        <v>24</v>
      </c>
      <c r="L40" s="52">
        <f>Preisblatt!M48</f>
        <v>0</v>
      </c>
      <c r="M40" s="53">
        <f t="shared" si="1"/>
        <v>0</v>
      </c>
    </row>
    <row r="41" spans="1:13" s="5" customFormat="1" ht="30" customHeight="1">
      <c r="A41" s="27" t="s">
        <v>58</v>
      </c>
      <c r="B41" s="28"/>
      <c r="C41" s="28"/>
      <c r="D41" s="28"/>
      <c r="E41" s="28"/>
      <c r="F41" s="28"/>
      <c r="G41" s="28"/>
      <c r="H41" s="28"/>
      <c r="I41" s="28"/>
      <c r="J41" s="28"/>
      <c r="K41" s="29"/>
      <c r="L41" s="55"/>
      <c r="M41" s="56">
        <f>SUM(M27:M39)</f>
        <v>0</v>
      </c>
    </row>
    <row r="42" spans="1:13" s="5" customFormat="1" ht="53.25" customHeight="1">
      <c r="A42" s="12" t="s">
        <v>9</v>
      </c>
      <c r="B42" s="33" t="s">
        <v>59</v>
      </c>
      <c r="C42" s="34"/>
      <c r="D42" s="34"/>
      <c r="E42" s="34"/>
      <c r="F42" s="34"/>
      <c r="G42" s="34"/>
      <c r="H42" s="34"/>
      <c r="I42" s="35"/>
      <c r="J42" s="13" t="s">
        <v>60</v>
      </c>
      <c r="K42" s="12" t="s">
        <v>19</v>
      </c>
      <c r="L42" s="12" t="s">
        <v>21</v>
      </c>
      <c r="M42" s="51" t="s">
        <v>82</v>
      </c>
    </row>
    <row r="43" spans="1:13" s="5" customFormat="1" ht="30" customHeight="1">
      <c r="A43" s="15">
        <v>34</v>
      </c>
      <c r="B43" s="36" t="s">
        <v>61</v>
      </c>
      <c r="C43" s="37"/>
      <c r="D43" s="37"/>
      <c r="E43" s="37"/>
      <c r="F43" s="37"/>
      <c r="G43" s="37"/>
      <c r="H43" s="37"/>
      <c r="I43" s="38"/>
      <c r="J43" s="18">
        <v>1</v>
      </c>
      <c r="K43" s="20" t="s">
        <v>24</v>
      </c>
      <c r="L43" s="57">
        <f>Preisblatt!M51</f>
        <v>0</v>
      </c>
      <c r="M43" s="53">
        <f>J43*L43</f>
        <v>0</v>
      </c>
    </row>
    <row r="44" spans="1:13" s="5" customFormat="1" ht="30" customHeight="1">
      <c r="A44" s="15">
        <v>35</v>
      </c>
      <c r="B44" s="36" t="s">
        <v>62</v>
      </c>
      <c r="C44" s="37"/>
      <c r="D44" s="37"/>
      <c r="E44" s="37"/>
      <c r="F44" s="37"/>
      <c r="G44" s="37"/>
      <c r="H44" s="37"/>
      <c r="I44" s="38"/>
      <c r="J44" s="18">
        <v>10</v>
      </c>
      <c r="K44" s="20" t="s">
        <v>24</v>
      </c>
      <c r="L44" s="57">
        <f>Preisblatt!M52</f>
        <v>0</v>
      </c>
      <c r="M44" s="53">
        <f>J44*L44</f>
        <v>0</v>
      </c>
    </row>
    <row r="45" spans="1:13" s="5" customFormat="1" ht="30" customHeight="1">
      <c r="A45" s="15">
        <v>36</v>
      </c>
      <c r="B45" s="36" t="s">
        <v>63</v>
      </c>
      <c r="C45" s="37"/>
      <c r="D45" s="37"/>
      <c r="E45" s="37"/>
      <c r="F45" s="37"/>
      <c r="G45" s="37"/>
      <c r="H45" s="37"/>
      <c r="I45" s="38"/>
      <c r="J45" s="18">
        <v>1</v>
      </c>
      <c r="K45" s="20" t="s">
        <v>24</v>
      </c>
      <c r="L45" s="57">
        <f>Preisblatt!M53</f>
        <v>0</v>
      </c>
      <c r="M45" s="53">
        <f>J45*L45</f>
        <v>0</v>
      </c>
    </row>
    <row r="46" spans="1:13" s="5" customFormat="1" ht="30" customHeight="1">
      <c r="A46" s="15">
        <v>37</v>
      </c>
      <c r="B46" s="36" t="s">
        <v>64</v>
      </c>
      <c r="C46" s="37"/>
      <c r="D46" s="37"/>
      <c r="E46" s="37"/>
      <c r="F46" s="37"/>
      <c r="G46" s="37"/>
      <c r="H46" s="37"/>
      <c r="I46" s="38"/>
      <c r="J46" s="18">
        <v>1</v>
      </c>
      <c r="K46" s="20" t="s">
        <v>24</v>
      </c>
      <c r="L46" s="57">
        <f>Preisblatt!M54</f>
        <v>0</v>
      </c>
      <c r="M46" s="53">
        <f>J46*L46</f>
        <v>0</v>
      </c>
    </row>
    <row r="47" spans="1:13" s="5" customFormat="1" ht="30" customHeight="1">
      <c r="A47" s="27" t="s">
        <v>65</v>
      </c>
      <c r="B47" s="28"/>
      <c r="C47" s="28"/>
      <c r="D47" s="28"/>
      <c r="E47" s="28"/>
      <c r="F47" s="28"/>
      <c r="G47" s="28"/>
      <c r="H47" s="28"/>
      <c r="I47" s="28"/>
      <c r="J47" s="28"/>
      <c r="K47" s="29"/>
      <c r="L47" s="55"/>
      <c r="M47" s="56">
        <f>SUM(M43:M46)</f>
        <v>0</v>
      </c>
    </row>
    <row r="48" spans="1:13" ht="38.25" customHeight="1">
      <c r="A48" s="39"/>
      <c r="B48" s="40" t="s">
        <v>83</v>
      </c>
      <c r="C48" s="40"/>
      <c r="D48" s="40"/>
      <c r="E48" s="40"/>
      <c r="F48" s="40"/>
      <c r="G48" s="40"/>
      <c r="H48" s="40"/>
      <c r="I48" s="40"/>
      <c r="J48" s="40"/>
      <c r="K48" s="39"/>
      <c r="L48" s="41"/>
      <c r="M48" s="42">
        <f>M47+M41+M25</f>
        <v>0</v>
      </c>
    </row>
    <row r="49" spans="1:13" ht="57.75" customHeight="1">
      <c r="A49" s="39"/>
      <c r="B49" s="40" t="s">
        <v>67</v>
      </c>
      <c r="C49" s="40"/>
      <c r="D49" s="40"/>
      <c r="E49" s="40"/>
      <c r="F49" s="40"/>
      <c r="G49" s="40"/>
      <c r="H49" s="40"/>
      <c r="I49" s="40"/>
      <c r="J49" s="40"/>
      <c r="K49" s="39"/>
      <c r="L49" s="58">
        <f>Preisblatt!L58</f>
        <v>0</v>
      </c>
      <c r="M49" s="42">
        <f>M48*L49</f>
        <v>0</v>
      </c>
    </row>
    <row r="50" spans="1:13" ht="40.5" customHeight="1">
      <c r="A50" s="39"/>
      <c r="B50" s="40" t="s">
        <v>84</v>
      </c>
      <c r="C50" s="40"/>
      <c r="D50" s="40"/>
      <c r="E50" s="40"/>
      <c r="F50" s="40"/>
      <c r="G50" s="40"/>
      <c r="H50" s="40"/>
      <c r="I50" s="40"/>
      <c r="J50" s="40"/>
      <c r="K50" s="39"/>
      <c r="L50" s="41"/>
      <c r="M50" s="42">
        <f>SUM(M48:M49)</f>
        <v>0</v>
      </c>
    </row>
    <row r="52" spans="1:13">
      <c r="A52" t="s">
        <v>69</v>
      </c>
    </row>
    <row r="53" spans="1:13">
      <c r="A53" t="s">
        <v>70</v>
      </c>
    </row>
    <row r="54" spans="1:13">
      <c r="A54" t="s">
        <v>71</v>
      </c>
    </row>
  </sheetData>
  <sheetProtection algorithmName="SHA-512" hashValue="3136WOJNNCy/ovIwKNfAHnCHRg6CluyYh2/ZsW8lZTp8FQEKEfAqhKsvGM8zNpJiCxDnTkW2O3lYsFVW+VZTzw==" saltValue="3ODS426slMBsrdwJ9+PmZw==" spinCount="100000" sheet="1" objects="1" scenarios="1"/>
  <mergeCells count="11">
    <mergeCell ref="B46:I46"/>
    <mergeCell ref="A47:K47"/>
    <mergeCell ref="B48:J48"/>
    <mergeCell ref="B49:J49"/>
    <mergeCell ref="B50:J50"/>
    <mergeCell ref="A25:K25"/>
    <mergeCell ref="A41:K41"/>
    <mergeCell ref="B42:I42"/>
    <mergeCell ref="B43:I43"/>
    <mergeCell ref="B44:I44"/>
    <mergeCell ref="B45:I45"/>
  </mergeCells>
  <pageMargins left="0.7" right="0.7" top="0.78740157499999996" bottom="0.78740157499999996" header="0.3" footer="0.3"/>
  <pageSetup paperSize="9" scale="5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9F6EA-C3AD-4D27-9F8C-DB3857EC2FB1}">
  <sheetPr codeName="Tabelle2"/>
  <dimension ref="A1:L19"/>
  <sheetViews>
    <sheetView workbookViewId="0">
      <selection sqref="A1:XFD1048576"/>
    </sheetView>
  </sheetViews>
  <sheetFormatPr baseColWidth="10" defaultColWidth="10.296875" defaultRowHeight="13.8"/>
  <cols>
    <col min="1" max="1" width="6.3984375" customWidth="1"/>
    <col min="2" max="2" width="29.09765625" customWidth="1"/>
    <col min="3" max="3" width="8.69921875" customWidth="1"/>
    <col min="4" max="4" width="8.8984375" customWidth="1"/>
    <col min="5" max="5" width="9.796875" customWidth="1"/>
    <col min="6" max="8" width="9.5" customWidth="1"/>
    <col min="9" max="9" width="13.5" customWidth="1"/>
    <col min="10" max="10" width="10" customWidth="1"/>
    <col min="11" max="11" width="18" customWidth="1"/>
    <col min="12" max="12" width="17.59765625" customWidth="1"/>
  </cols>
  <sheetData>
    <row r="1" spans="1:12" ht="21">
      <c r="A1" s="1" t="s">
        <v>0</v>
      </c>
    </row>
    <row r="2" spans="1:12" ht="21">
      <c r="A2" s="1" t="s">
        <v>1</v>
      </c>
      <c r="B2" s="59"/>
      <c r="C2" s="59"/>
      <c r="D2" s="59"/>
      <c r="E2" s="59"/>
      <c r="F2" s="59"/>
      <c r="G2" s="59"/>
      <c r="H2" s="59"/>
      <c r="I2" s="59"/>
      <c r="J2" s="59"/>
      <c r="K2" s="59"/>
      <c r="L2" s="59"/>
    </row>
    <row r="3" spans="1:12" ht="21">
      <c r="A3" s="1" t="s">
        <v>85</v>
      </c>
      <c r="B3" s="60"/>
      <c r="C3" s="60"/>
      <c r="D3" s="60"/>
      <c r="E3" s="60"/>
      <c r="F3" s="60"/>
      <c r="G3" s="60"/>
      <c r="H3" s="60"/>
      <c r="I3" s="60"/>
      <c r="J3" s="60"/>
      <c r="K3" s="60"/>
      <c r="L3" s="60"/>
    </row>
    <row r="4" spans="1:12" ht="21">
      <c r="A4" s="1"/>
      <c r="B4" s="60"/>
      <c r="C4" s="60"/>
      <c r="D4" s="60"/>
      <c r="E4" s="60"/>
      <c r="F4" s="60"/>
      <c r="G4" s="60"/>
      <c r="H4" s="60"/>
      <c r="I4" s="60"/>
      <c r="J4" s="60"/>
      <c r="K4" s="60"/>
      <c r="L4" s="60"/>
    </row>
    <row r="5" spans="1:12" ht="39.6">
      <c r="A5" s="61" t="s">
        <v>9</v>
      </c>
      <c r="B5" s="62" t="s">
        <v>10</v>
      </c>
      <c r="C5" s="62" t="s">
        <v>11</v>
      </c>
      <c r="D5" s="62" t="s">
        <v>13</v>
      </c>
      <c r="E5" s="62" t="s">
        <v>14</v>
      </c>
      <c r="F5" s="62" t="s">
        <v>15</v>
      </c>
      <c r="G5" s="62" t="s">
        <v>16</v>
      </c>
      <c r="H5" s="62" t="s">
        <v>17</v>
      </c>
      <c r="I5" s="62" t="s">
        <v>45</v>
      </c>
      <c r="J5" s="61" t="s">
        <v>19</v>
      </c>
      <c r="K5" s="61" t="s">
        <v>21</v>
      </c>
      <c r="L5" s="63" t="s">
        <v>82</v>
      </c>
    </row>
    <row r="6" spans="1:12">
      <c r="A6" s="64">
        <v>1</v>
      </c>
      <c r="B6" s="65" t="s">
        <v>86</v>
      </c>
      <c r="C6" s="66" t="s">
        <v>23</v>
      </c>
      <c r="D6" s="66" t="s">
        <v>23</v>
      </c>
      <c r="E6" s="66" t="s">
        <v>23</v>
      </c>
      <c r="F6" s="67"/>
      <c r="G6" s="67"/>
      <c r="H6" s="67"/>
      <c r="I6" s="68">
        <v>100</v>
      </c>
      <c r="J6" s="69" t="s">
        <v>24</v>
      </c>
      <c r="K6" s="70">
        <f>Preisblatt!M14</f>
        <v>0</v>
      </c>
      <c r="L6" s="71">
        <f>I6*K6</f>
        <v>0</v>
      </c>
    </row>
    <row r="7" spans="1:12">
      <c r="A7" s="64">
        <v>4</v>
      </c>
      <c r="B7" s="65" t="s">
        <v>87</v>
      </c>
      <c r="C7" s="66" t="s">
        <v>23</v>
      </c>
      <c r="D7" s="66" t="s">
        <v>23</v>
      </c>
      <c r="E7" s="66" t="s">
        <v>23</v>
      </c>
      <c r="F7" s="67"/>
      <c r="G7" s="67"/>
      <c r="H7" s="67"/>
      <c r="I7" s="68">
        <v>100</v>
      </c>
      <c r="J7" s="69" t="s">
        <v>24</v>
      </c>
      <c r="K7" s="70">
        <f>Preisblatt!M17</f>
        <v>0</v>
      </c>
      <c r="L7" s="71">
        <f>I7*K7</f>
        <v>0</v>
      </c>
    </row>
    <row r="8" spans="1:12">
      <c r="A8" s="64">
        <v>7</v>
      </c>
      <c r="B8" s="65" t="s">
        <v>30</v>
      </c>
      <c r="C8" s="66" t="s">
        <v>23</v>
      </c>
      <c r="D8" s="66" t="s">
        <v>23</v>
      </c>
      <c r="E8" s="67"/>
      <c r="F8" s="67"/>
      <c r="G8" s="67"/>
      <c r="H8" s="66" t="s">
        <v>23</v>
      </c>
      <c r="I8" s="68">
        <v>100</v>
      </c>
      <c r="J8" s="69" t="s">
        <v>24</v>
      </c>
      <c r="K8" s="70">
        <f>Preisblatt!M20</f>
        <v>0</v>
      </c>
      <c r="L8" s="71">
        <f>I8*K8</f>
        <v>0</v>
      </c>
    </row>
    <row r="9" spans="1:12" ht="27" customHeight="1">
      <c r="A9" s="72" t="s">
        <v>43</v>
      </c>
      <c r="B9" s="73"/>
      <c r="C9" s="73"/>
      <c r="D9" s="73"/>
      <c r="E9" s="73"/>
      <c r="F9" s="73"/>
      <c r="G9" s="73"/>
      <c r="H9" s="73"/>
      <c r="I9" s="73"/>
      <c r="J9" s="74"/>
      <c r="K9" s="75"/>
      <c r="L9" s="76">
        <f>SUM(L6:L8)</f>
        <v>0</v>
      </c>
    </row>
    <row r="10" spans="1:12" ht="39.6">
      <c r="A10" s="61" t="s">
        <v>9</v>
      </c>
      <c r="B10" s="77" t="s">
        <v>59</v>
      </c>
      <c r="C10" s="78"/>
      <c r="D10" s="78"/>
      <c r="E10" s="78"/>
      <c r="F10" s="78"/>
      <c r="G10" s="78"/>
      <c r="H10" s="79"/>
      <c r="I10" s="62" t="s">
        <v>60</v>
      </c>
      <c r="J10" s="61" t="s">
        <v>19</v>
      </c>
      <c r="K10" s="61" t="s">
        <v>21</v>
      </c>
      <c r="L10" s="63" t="s">
        <v>82</v>
      </c>
    </row>
    <row r="11" spans="1:12" ht="26.1" customHeight="1">
      <c r="A11" s="64">
        <v>35</v>
      </c>
      <c r="B11" s="80" t="s">
        <v>62</v>
      </c>
      <c r="C11" s="81"/>
      <c r="D11" s="81"/>
      <c r="E11" s="81"/>
      <c r="F11" s="81"/>
      <c r="G11" s="81"/>
      <c r="H11" s="82"/>
      <c r="I11" s="67">
        <v>1</v>
      </c>
      <c r="J11" s="69" t="s">
        <v>24</v>
      </c>
      <c r="K11" s="83">
        <f>Preisblatt!M52</f>
        <v>0</v>
      </c>
      <c r="L11" s="71">
        <f>I11*K11</f>
        <v>0</v>
      </c>
    </row>
    <row r="12" spans="1:12" ht="26.1" customHeight="1">
      <c r="A12" s="64">
        <v>36</v>
      </c>
      <c r="B12" s="80" t="s">
        <v>63</v>
      </c>
      <c r="C12" s="81"/>
      <c r="D12" s="81"/>
      <c r="E12" s="81"/>
      <c r="F12" s="81"/>
      <c r="G12" s="81"/>
      <c r="H12" s="82"/>
      <c r="I12" s="67">
        <v>1</v>
      </c>
      <c r="J12" s="69" t="s">
        <v>24</v>
      </c>
      <c r="K12" s="83">
        <f>Preisblatt!M53</f>
        <v>0</v>
      </c>
      <c r="L12" s="71">
        <f>I12*K12</f>
        <v>0</v>
      </c>
    </row>
    <row r="13" spans="1:12" ht="26.1" customHeight="1">
      <c r="A13" s="64">
        <v>37</v>
      </c>
      <c r="B13" s="80" t="s">
        <v>64</v>
      </c>
      <c r="C13" s="81"/>
      <c r="D13" s="81"/>
      <c r="E13" s="81"/>
      <c r="F13" s="81"/>
      <c r="G13" s="81"/>
      <c r="H13" s="82"/>
      <c r="I13" s="67">
        <v>1</v>
      </c>
      <c r="J13" s="69" t="s">
        <v>24</v>
      </c>
      <c r="K13" s="83">
        <f>Preisblatt!M54</f>
        <v>0</v>
      </c>
      <c r="L13" s="71">
        <f>I13*K13</f>
        <v>0</v>
      </c>
    </row>
    <row r="14" spans="1:12" ht="28.5" customHeight="1">
      <c r="A14" s="72" t="s">
        <v>65</v>
      </c>
      <c r="B14" s="73"/>
      <c r="C14" s="73"/>
      <c r="D14" s="73"/>
      <c r="E14" s="73"/>
      <c r="F14" s="73"/>
      <c r="G14" s="73"/>
      <c r="H14" s="73"/>
      <c r="I14" s="73"/>
      <c r="J14" s="74"/>
      <c r="K14" s="75"/>
      <c r="L14" s="76">
        <f>SUM(L11:L13)</f>
        <v>0</v>
      </c>
    </row>
    <row r="15" spans="1:12" ht="39.75" customHeight="1">
      <c r="A15" s="39"/>
      <c r="B15" s="84" t="s">
        <v>88</v>
      </c>
      <c r="C15" s="84"/>
      <c r="D15" s="84"/>
      <c r="E15" s="84"/>
      <c r="F15" s="84"/>
      <c r="G15" s="84"/>
      <c r="H15" s="84"/>
      <c r="I15" s="84"/>
      <c r="J15" s="39"/>
      <c r="K15" s="41"/>
      <c r="L15" s="85">
        <f>L9+L14</f>
        <v>0</v>
      </c>
    </row>
    <row r="16" spans="1:12" ht="15.6">
      <c r="A16" s="39"/>
      <c r="B16" s="40" t="s">
        <v>89</v>
      </c>
      <c r="C16" s="40"/>
      <c r="D16" s="40"/>
      <c r="E16" s="40"/>
      <c r="F16" s="40"/>
      <c r="G16" s="40"/>
      <c r="H16" s="40"/>
      <c r="I16" s="40"/>
      <c r="J16" s="39"/>
      <c r="K16" s="86">
        <f>Preisblatt!L58</f>
        <v>0</v>
      </c>
      <c r="L16" s="85">
        <f>L15*K16</f>
        <v>0</v>
      </c>
    </row>
    <row r="17" spans="1:12" ht="39.75" customHeight="1">
      <c r="A17" s="39"/>
      <c r="B17" s="84" t="s">
        <v>90</v>
      </c>
      <c r="C17" s="84"/>
      <c r="D17" s="84"/>
      <c r="E17" s="84"/>
      <c r="F17" s="84"/>
      <c r="G17" s="84"/>
      <c r="H17" s="84"/>
      <c r="I17" s="84"/>
      <c r="J17" s="39"/>
      <c r="K17" s="41"/>
      <c r="L17" s="85">
        <f>SUM(L15:L16)</f>
        <v>0</v>
      </c>
    </row>
    <row r="18" spans="1:12">
      <c r="B18" s="59"/>
      <c r="C18" s="59"/>
      <c r="D18" s="59"/>
      <c r="E18" s="59"/>
      <c r="F18" s="59"/>
      <c r="G18" s="59"/>
      <c r="H18" s="59"/>
      <c r="I18" s="59"/>
      <c r="J18" s="59"/>
    </row>
    <row r="19" spans="1:12">
      <c r="A19" t="s">
        <v>69</v>
      </c>
    </row>
  </sheetData>
  <sheetProtection algorithmName="SHA-512" hashValue="838nCQd7M6g/ILxZpJef4Hw7h4LnGW1RQ6kFIFFPkEDyNjx61Agl6YBnK+upFps69lqYguq+wZ02FD7baFlbOQ==" saltValue="J50ykltYpzUfry1DRm8VmQ==" spinCount="100000" sheet="1" objects="1" scenarios="1"/>
  <mergeCells count="9">
    <mergeCell ref="B15:I15"/>
    <mergeCell ref="B16:I16"/>
    <mergeCell ref="B17:I17"/>
    <mergeCell ref="A9:J9"/>
    <mergeCell ref="B10:H10"/>
    <mergeCell ref="B11:H11"/>
    <mergeCell ref="B12:H12"/>
    <mergeCell ref="B13:H13"/>
    <mergeCell ref="A14:J14"/>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56522-C72A-475D-A915-9B288268959E}">
  <sheetPr codeName="Tabelle3"/>
  <dimension ref="A1:M54"/>
  <sheetViews>
    <sheetView zoomScale="70" zoomScaleNormal="70" workbookViewId="0">
      <selection sqref="A1:XFD1048576"/>
    </sheetView>
  </sheetViews>
  <sheetFormatPr baseColWidth="10" defaultColWidth="10.296875" defaultRowHeight="13.8"/>
  <cols>
    <col min="1" max="1" width="6.3984375" customWidth="1"/>
    <col min="2" max="2" width="29.296875" customWidth="1"/>
    <col min="3" max="9" width="12.296875" customWidth="1"/>
    <col min="10" max="10" width="18.5" customWidth="1"/>
    <col min="11" max="11" width="12.09765625" customWidth="1"/>
    <col min="12" max="12" width="21.5" customWidth="1"/>
    <col min="13" max="13" width="21.296875" customWidth="1"/>
  </cols>
  <sheetData>
    <row r="1" spans="1:13" ht="21">
      <c r="A1" s="1" t="s">
        <v>0</v>
      </c>
    </row>
    <row r="2" spans="1:13" s="2" customFormat="1" ht="21">
      <c r="A2" s="1" t="s">
        <v>1</v>
      </c>
    </row>
    <row r="3" spans="1:13" s="2" customFormat="1" ht="21">
      <c r="A3" s="1" t="s">
        <v>91</v>
      </c>
    </row>
    <row r="4" spans="1:13" s="5" customFormat="1" ht="15">
      <c r="A4" s="4"/>
    </row>
    <row r="5" spans="1:13" s="5" customFormat="1" ht="51.75" customHeight="1">
      <c r="A5" s="12" t="s">
        <v>9</v>
      </c>
      <c r="B5" s="13" t="s">
        <v>10</v>
      </c>
      <c r="C5" s="13" t="s">
        <v>11</v>
      </c>
      <c r="D5" s="13" t="s">
        <v>12</v>
      </c>
      <c r="E5" s="13" t="s">
        <v>13</v>
      </c>
      <c r="F5" s="13" t="s">
        <v>14</v>
      </c>
      <c r="G5" s="13" t="s">
        <v>15</v>
      </c>
      <c r="H5" s="13" t="s">
        <v>16</v>
      </c>
      <c r="I5" s="13" t="s">
        <v>17</v>
      </c>
      <c r="J5" s="13" t="s">
        <v>45</v>
      </c>
      <c r="K5" s="12" t="s">
        <v>19</v>
      </c>
      <c r="L5" s="12" t="s">
        <v>21</v>
      </c>
      <c r="M5" s="51" t="s">
        <v>82</v>
      </c>
    </row>
    <row r="6" spans="1:13" s="5" customFormat="1" ht="30" customHeight="1">
      <c r="A6" s="15">
        <v>1</v>
      </c>
      <c r="B6" s="16" t="s">
        <v>22</v>
      </c>
      <c r="C6" s="17" t="s">
        <v>23</v>
      </c>
      <c r="D6" s="18"/>
      <c r="E6" s="17" t="s">
        <v>23</v>
      </c>
      <c r="F6" s="17" t="s">
        <v>23</v>
      </c>
      <c r="G6" s="18"/>
      <c r="H6" s="18"/>
      <c r="I6" s="18"/>
      <c r="J6" s="19">
        <v>0</v>
      </c>
      <c r="K6" s="20" t="s">
        <v>24</v>
      </c>
      <c r="L6" s="52">
        <f>Preisblatt!M14</f>
        <v>0</v>
      </c>
      <c r="M6" s="53">
        <f t="shared" ref="M6:M24" si="0">J6*L6</f>
        <v>0</v>
      </c>
    </row>
    <row r="7" spans="1:13" s="5" customFormat="1" ht="30" customHeight="1">
      <c r="A7" s="15">
        <v>2</v>
      </c>
      <c r="B7" s="16" t="s">
        <v>25</v>
      </c>
      <c r="C7" s="17" t="s">
        <v>23</v>
      </c>
      <c r="D7" s="18"/>
      <c r="E7" s="17" t="s">
        <v>23</v>
      </c>
      <c r="F7" s="17" t="s">
        <v>23</v>
      </c>
      <c r="G7" s="18"/>
      <c r="H7" s="18"/>
      <c r="I7" s="18"/>
      <c r="J7" s="19">
        <v>0</v>
      </c>
      <c r="K7" s="20" t="s">
        <v>24</v>
      </c>
      <c r="L7" s="52">
        <f>Preisblatt!M15</f>
        <v>0</v>
      </c>
      <c r="M7" s="53">
        <f t="shared" si="0"/>
        <v>0</v>
      </c>
    </row>
    <row r="8" spans="1:13" s="5" customFormat="1" ht="30" customHeight="1">
      <c r="A8" s="15">
        <v>3</v>
      </c>
      <c r="B8" s="16" t="s">
        <v>26</v>
      </c>
      <c r="C8" s="17" t="s">
        <v>23</v>
      </c>
      <c r="D8" s="18"/>
      <c r="E8" s="17" t="s">
        <v>23</v>
      </c>
      <c r="F8" s="17" t="s">
        <v>23</v>
      </c>
      <c r="G8" s="18"/>
      <c r="H8" s="18"/>
      <c r="I8" s="18"/>
      <c r="J8" s="19">
        <v>0</v>
      </c>
      <c r="K8" s="20" t="s">
        <v>24</v>
      </c>
      <c r="L8" s="52">
        <f>Preisblatt!M16</f>
        <v>0</v>
      </c>
      <c r="M8" s="53">
        <f t="shared" si="0"/>
        <v>0</v>
      </c>
    </row>
    <row r="9" spans="1:13" s="5" customFormat="1" ht="30" customHeight="1">
      <c r="A9" s="15">
        <v>4</v>
      </c>
      <c r="B9" s="16" t="s">
        <v>27</v>
      </c>
      <c r="C9" s="17" t="s">
        <v>23</v>
      </c>
      <c r="D9" s="18"/>
      <c r="E9" s="17" t="s">
        <v>23</v>
      </c>
      <c r="F9" s="17" t="s">
        <v>23</v>
      </c>
      <c r="G9" s="18"/>
      <c r="H9" s="18"/>
      <c r="I9" s="18"/>
      <c r="J9" s="19">
        <v>0</v>
      </c>
      <c r="K9" s="20" t="s">
        <v>24</v>
      </c>
      <c r="L9" s="52">
        <f>Preisblatt!M17</f>
        <v>0</v>
      </c>
      <c r="M9" s="53">
        <f t="shared" si="0"/>
        <v>0</v>
      </c>
    </row>
    <row r="10" spans="1:13" s="5" customFormat="1" ht="30" customHeight="1">
      <c r="A10" s="15">
        <v>5</v>
      </c>
      <c r="B10" s="16" t="s">
        <v>28</v>
      </c>
      <c r="C10" s="17" t="s">
        <v>23</v>
      </c>
      <c r="D10" s="18"/>
      <c r="E10" s="17" t="s">
        <v>23</v>
      </c>
      <c r="F10" s="17" t="s">
        <v>23</v>
      </c>
      <c r="G10" s="18"/>
      <c r="H10" s="18"/>
      <c r="I10" s="18"/>
      <c r="J10" s="19">
        <v>0</v>
      </c>
      <c r="K10" s="20" t="s">
        <v>24</v>
      </c>
      <c r="L10" s="52">
        <f>Preisblatt!M18</f>
        <v>0</v>
      </c>
      <c r="M10" s="53">
        <f t="shared" si="0"/>
        <v>0</v>
      </c>
    </row>
    <row r="11" spans="1:13" s="5" customFormat="1" ht="30" customHeight="1">
      <c r="A11" s="15">
        <v>6</v>
      </c>
      <c r="B11" s="16" t="s">
        <v>29</v>
      </c>
      <c r="C11" s="17" t="s">
        <v>23</v>
      </c>
      <c r="D11" s="18"/>
      <c r="E11" s="17" t="s">
        <v>23</v>
      </c>
      <c r="F11" s="18"/>
      <c r="G11" s="18"/>
      <c r="H11" s="18"/>
      <c r="I11" s="17" t="s">
        <v>23</v>
      </c>
      <c r="J11" s="19">
        <v>0</v>
      </c>
      <c r="K11" s="20" t="s">
        <v>24</v>
      </c>
      <c r="L11" s="52">
        <f>Preisblatt!M19</f>
        <v>0</v>
      </c>
      <c r="M11" s="53">
        <f t="shared" si="0"/>
        <v>0</v>
      </c>
    </row>
    <row r="12" spans="1:13" s="5" customFormat="1" ht="30" customHeight="1">
      <c r="A12" s="15">
        <v>7</v>
      </c>
      <c r="B12" s="16" t="s">
        <v>30</v>
      </c>
      <c r="C12" s="17" t="s">
        <v>23</v>
      </c>
      <c r="D12" s="18"/>
      <c r="E12" s="17" t="s">
        <v>23</v>
      </c>
      <c r="F12" s="18"/>
      <c r="G12" s="18"/>
      <c r="H12" s="18"/>
      <c r="I12" s="17" t="s">
        <v>23</v>
      </c>
      <c r="J12" s="19">
        <v>0</v>
      </c>
      <c r="K12" s="20" t="s">
        <v>24</v>
      </c>
      <c r="L12" s="52">
        <f>Preisblatt!M20</f>
        <v>0</v>
      </c>
      <c r="M12" s="53">
        <f t="shared" si="0"/>
        <v>0</v>
      </c>
    </row>
    <row r="13" spans="1:13" s="5" customFormat="1" ht="30" customHeight="1">
      <c r="A13" s="15">
        <v>8</v>
      </c>
      <c r="B13" s="16" t="s">
        <v>31</v>
      </c>
      <c r="C13" s="17" t="s">
        <v>23</v>
      </c>
      <c r="D13" s="18"/>
      <c r="E13" s="17" t="s">
        <v>23</v>
      </c>
      <c r="F13" s="18"/>
      <c r="G13" s="18"/>
      <c r="H13" s="17" t="s">
        <v>23</v>
      </c>
      <c r="I13" s="18"/>
      <c r="J13" s="19">
        <v>610</v>
      </c>
      <c r="K13" s="20" t="s">
        <v>24</v>
      </c>
      <c r="L13" s="52">
        <f>Preisblatt!M21</f>
        <v>0</v>
      </c>
      <c r="M13" s="53">
        <f t="shared" si="0"/>
        <v>0</v>
      </c>
    </row>
    <row r="14" spans="1:13" s="5" customFormat="1" ht="30" customHeight="1">
      <c r="A14" s="15">
        <v>9</v>
      </c>
      <c r="B14" s="16" t="s">
        <v>32</v>
      </c>
      <c r="C14" s="17" t="s">
        <v>23</v>
      </c>
      <c r="D14" s="18"/>
      <c r="E14" s="17" t="s">
        <v>23</v>
      </c>
      <c r="F14" s="18"/>
      <c r="G14" s="18"/>
      <c r="H14" s="18"/>
      <c r="I14" s="17" t="s">
        <v>23</v>
      </c>
      <c r="J14" s="19">
        <v>0</v>
      </c>
      <c r="K14" s="20" t="s">
        <v>24</v>
      </c>
      <c r="L14" s="52">
        <f>Preisblatt!M22</f>
        <v>0</v>
      </c>
      <c r="M14" s="53">
        <f t="shared" si="0"/>
        <v>0</v>
      </c>
    </row>
    <row r="15" spans="1:13" s="5" customFormat="1" ht="30" customHeight="1">
      <c r="A15" s="15">
        <v>10</v>
      </c>
      <c r="B15" s="16" t="s">
        <v>33</v>
      </c>
      <c r="C15" s="17" t="s">
        <v>23</v>
      </c>
      <c r="D15" s="18"/>
      <c r="E15" s="18"/>
      <c r="F15" s="18"/>
      <c r="G15" s="18"/>
      <c r="H15" s="18"/>
      <c r="I15" s="18"/>
      <c r="J15" s="19">
        <v>0</v>
      </c>
      <c r="K15" s="20" t="s">
        <v>24</v>
      </c>
      <c r="L15" s="52">
        <f>Preisblatt!M23</f>
        <v>0</v>
      </c>
      <c r="M15" s="53">
        <f t="shared" si="0"/>
        <v>0</v>
      </c>
    </row>
    <row r="16" spans="1:13" s="5" customFormat="1" ht="30" customHeight="1">
      <c r="A16" s="15">
        <v>11</v>
      </c>
      <c r="B16" s="16" t="s">
        <v>34</v>
      </c>
      <c r="C16" s="17" t="s">
        <v>23</v>
      </c>
      <c r="D16" s="18"/>
      <c r="E16" s="18"/>
      <c r="F16" s="18"/>
      <c r="G16" s="18"/>
      <c r="H16" s="18"/>
      <c r="I16" s="17" t="s">
        <v>23</v>
      </c>
      <c r="J16" s="19">
        <v>0</v>
      </c>
      <c r="K16" s="20" t="s">
        <v>24</v>
      </c>
      <c r="L16" s="52">
        <f>Preisblatt!M24</f>
        <v>0</v>
      </c>
      <c r="M16" s="53">
        <f t="shared" si="0"/>
        <v>0</v>
      </c>
    </row>
    <row r="17" spans="1:13" s="5" customFormat="1" ht="30" customHeight="1">
      <c r="A17" s="15">
        <v>12</v>
      </c>
      <c r="B17" s="16" t="s">
        <v>35</v>
      </c>
      <c r="C17" s="17" t="s">
        <v>23</v>
      </c>
      <c r="D17" s="18"/>
      <c r="E17" s="17" t="s">
        <v>23</v>
      </c>
      <c r="F17" s="18"/>
      <c r="G17" s="18"/>
      <c r="H17" s="17" t="s">
        <v>23</v>
      </c>
      <c r="I17" s="18"/>
      <c r="J17" s="19">
        <v>0</v>
      </c>
      <c r="K17" s="20" t="s">
        <v>24</v>
      </c>
      <c r="L17" s="52">
        <f>Preisblatt!M25</f>
        <v>0</v>
      </c>
      <c r="M17" s="53">
        <f t="shared" si="0"/>
        <v>0</v>
      </c>
    </row>
    <row r="18" spans="1:13" s="5" customFormat="1" ht="30" customHeight="1">
      <c r="A18" s="15">
        <v>13</v>
      </c>
      <c r="B18" s="16" t="s">
        <v>36</v>
      </c>
      <c r="C18" s="17" t="s">
        <v>23</v>
      </c>
      <c r="D18" s="17" t="s">
        <v>23</v>
      </c>
      <c r="E18" s="18"/>
      <c r="F18" s="18"/>
      <c r="G18" s="18"/>
      <c r="H18" s="18"/>
      <c r="I18" s="18"/>
      <c r="J18" s="19">
        <v>0</v>
      </c>
      <c r="K18" s="20" t="s">
        <v>24</v>
      </c>
      <c r="L18" s="52">
        <f>Preisblatt!M26</f>
        <v>0</v>
      </c>
      <c r="M18" s="53">
        <f t="shared" si="0"/>
        <v>0</v>
      </c>
    </row>
    <row r="19" spans="1:13" s="5" customFormat="1" ht="30" customHeight="1">
      <c r="A19" s="15">
        <v>14</v>
      </c>
      <c r="B19" s="16" t="s">
        <v>37</v>
      </c>
      <c r="C19" s="17" t="s">
        <v>23</v>
      </c>
      <c r="D19" s="18"/>
      <c r="E19" s="18"/>
      <c r="F19" s="18"/>
      <c r="G19" s="18"/>
      <c r="H19" s="18"/>
      <c r="I19" s="18"/>
      <c r="J19" s="19">
        <v>0</v>
      </c>
      <c r="K19" s="20" t="s">
        <v>24</v>
      </c>
      <c r="L19" s="52">
        <f>Preisblatt!M27</f>
        <v>0</v>
      </c>
      <c r="M19" s="53">
        <f t="shared" si="0"/>
        <v>0</v>
      </c>
    </row>
    <row r="20" spans="1:13" s="5" customFormat="1" ht="30" customHeight="1">
      <c r="A20" s="15">
        <v>15</v>
      </c>
      <c r="B20" s="16" t="s">
        <v>38</v>
      </c>
      <c r="C20" s="17" t="s">
        <v>23</v>
      </c>
      <c r="D20" s="18"/>
      <c r="E20" s="17" t="s">
        <v>23</v>
      </c>
      <c r="F20" s="18"/>
      <c r="G20" s="18"/>
      <c r="H20" s="17" t="s">
        <v>23</v>
      </c>
      <c r="I20" s="18"/>
      <c r="J20" s="19">
        <v>0</v>
      </c>
      <c r="K20" s="20" t="s">
        <v>24</v>
      </c>
      <c r="L20" s="52">
        <f>Preisblatt!M28</f>
        <v>0</v>
      </c>
      <c r="M20" s="53">
        <f t="shared" si="0"/>
        <v>0</v>
      </c>
    </row>
    <row r="21" spans="1:13" s="5" customFormat="1" ht="30" customHeight="1">
      <c r="A21" s="15">
        <v>16</v>
      </c>
      <c r="B21" s="16" t="s">
        <v>39</v>
      </c>
      <c r="C21" s="17" t="s">
        <v>23</v>
      </c>
      <c r="D21" s="18"/>
      <c r="E21" s="17" t="s">
        <v>23</v>
      </c>
      <c r="F21" s="18"/>
      <c r="G21" s="18"/>
      <c r="H21" s="18"/>
      <c r="I21" s="18"/>
      <c r="J21" s="19">
        <v>0</v>
      </c>
      <c r="K21" s="20" t="s">
        <v>24</v>
      </c>
      <c r="L21" s="52">
        <f>Preisblatt!M29</f>
        <v>0</v>
      </c>
      <c r="M21" s="53">
        <f t="shared" si="0"/>
        <v>0</v>
      </c>
    </row>
    <row r="22" spans="1:13" s="5" customFormat="1" ht="30" customHeight="1">
      <c r="A22" s="15">
        <v>17</v>
      </c>
      <c r="B22" s="16" t="s">
        <v>40</v>
      </c>
      <c r="C22" s="17" t="s">
        <v>23</v>
      </c>
      <c r="D22" s="18"/>
      <c r="E22" s="17" t="s">
        <v>23</v>
      </c>
      <c r="F22" s="18"/>
      <c r="G22" s="18"/>
      <c r="H22" s="18"/>
      <c r="I22" s="18"/>
      <c r="J22" s="19">
        <v>0</v>
      </c>
      <c r="K22" s="20" t="s">
        <v>24</v>
      </c>
      <c r="L22" s="52">
        <f>Preisblatt!M30</f>
        <v>0</v>
      </c>
      <c r="M22" s="53">
        <f t="shared" si="0"/>
        <v>0</v>
      </c>
    </row>
    <row r="23" spans="1:13" s="5" customFormat="1" ht="30" customHeight="1">
      <c r="A23" s="15">
        <v>18</v>
      </c>
      <c r="B23" s="16" t="s">
        <v>41</v>
      </c>
      <c r="C23" s="17" t="s">
        <v>23</v>
      </c>
      <c r="D23" s="18"/>
      <c r="E23" s="17" t="s">
        <v>23</v>
      </c>
      <c r="F23" s="18"/>
      <c r="G23" s="18"/>
      <c r="H23" s="18"/>
      <c r="I23" s="18"/>
      <c r="J23" s="19">
        <v>0</v>
      </c>
      <c r="K23" s="20" t="s">
        <v>24</v>
      </c>
      <c r="L23" s="52">
        <f>Preisblatt!M31</f>
        <v>0</v>
      </c>
      <c r="M23" s="53">
        <f t="shared" si="0"/>
        <v>0</v>
      </c>
    </row>
    <row r="24" spans="1:13" s="5" customFormat="1" ht="30" customHeight="1">
      <c r="A24" s="15">
        <v>19</v>
      </c>
      <c r="B24" s="15" t="s">
        <v>42</v>
      </c>
      <c r="C24" s="24" t="s">
        <v>23</v>
      </c>
      <c r="D24" s="20"/>
      <c r="E24" s="24" t="s">
        <v>23</v>
      </c>
      <c r="F24" s="20"/>
      <c r="G24" s="20"/>
      <c r="H24" s="24" t="s">
        <v>23</v>
      </c>
      <c r="I24" s="20"/>
      <c r="J24" s="19">
        <v>900</v>
      </c>
      <c r="K24" s="20" t="s">
        <v>24</v>
      </c>
      <c r="L24" s="52">
        <f>Preisblatt!M32</f>
        <v>0</v>
      </c>
      <c r="M24" s="53">
        <f t="shared" si="0"/>
        <v>0</v>
      </c>
    </row>
    <row r="25" spans="1:13" s="5" customFormat="1" ht="30" customHeight="1">
      <c r="A25" s="27" t="s">
        <v>43</v>
      </c>
      <c r="B25" s="28"/>
      <c r="C25" s="28"/>
      <c r="D25" s="28"/>
      <c r="E25" s="28"/>
      <c r="F25" s="28"/>
      <c r="G25" s="28"/>
      <c r="H25" s="28"/>
      <c r="I25" s="28"/>
      <c r="J25" s="28"/>
      <c r="K25" s="29"/>
      <c r="L25" s="55"/>
      <c r="M25" s="56">
        <f>SUM(M6:M24)</f>
        <v>0</v>
      </c>
    </row>
    <row r="26" spans="1:13" s="5" customFormat="1" ht="51" customHeight="1">
      <c r="A26" s="12" t="s">
        <v>9</v>
      </c>
      <c r="B26" s="13" t="s">
        <v>44</v>
      </c>
      <c r="C26" s="13" t="s">
        <v>11</v>
      </c>
      <c r="D26" s="13" t="s">
        <v>12</v>
      </c>
      <c r="E26" s="13" t="s">
        <v>13</v>
      </c>
      <c r="F26" s="13" t="s">
        <v>14</v>
      </c>
      <c r="G26" s="13" t="s">
        <v>15</v>
      </c>
      <c r="H26" s="13" t="s">
        <v>16</v>
      </c>
      <c r="I26" s="13" t="s">
        <v>17</v>
      </c>
      <c r="J26" s="13" t="s">
        <v>45</v>
      </c>
      <c r="K26" s="12" t="s">
        <v>19</v>
      </c>
      <c r="L26" s="12" t="s">
        <v>21</v>
      </c>
      <c r="M26" s="51" t="s">
        <v>82</v>
      </c>
    </row>
    <row r="27" spans="1:13" s="5" customFormat="1" ht="30" customHeight="1">
      <c r="A27" s="15">
        <v>20</v>
      </c>
      <c r="B27" s="16" t="s">
        <v>46</v>
      </c>
      <c r="C27" s="17" t="s">
        <v>23</v>
      </c>
      <c r="D27" s="18"/>
      <c r="E27" s="17" t="s">
        <v>23</v>
      </c>
      <c r="F27" s="18"/>
      <c r="G27" s="18"/>
      <c r="H27" s="18"/>
      <c r="I27" s="18"/>
      <c r="J27" s="19">
        <v>0</v>
      </c>
      <c r="K27" s="20" t="s">
        <v>24</v>
      </c>
      <c r="L27" s="52">
        <f>Preisblatt!M35</f>
        <v>0</v>
      </c>
      <c r="M27" s="53">
        <f t="shared" ref="M27:M40" si="1">J27*L27</f>
        <v>0</v>
      </c>
    </row>
    <row r="28" spans="1:13" s="5" customFormat="1" ht="30" customHeight="1">
      <c r="A28" s="15">
        <v>21</v>
      </c>
      <c r="B28" s="16" t="s">
        <v>46</v>
      </c>
      <c r="C28" s="17" t="s">
        <v>23</v>
      </c>
      <c r="D28" s="18"/>
      <c r="E28" s="17" t="s">
        <v>23</v>
      </c>
      <c r="F28" s="18"/>
      <c r="G28" s="18"/>
      <c r="H28" s="17" t="s">
        <v>23</v>
      </c>
      <c r="I28" s="18"/>
      <c r="J28" s="19">
        <v>400</v>
      </c>
      <c r="K28" s="20" t="s">
        <v>24</v>
      </c>
      <c r="L28" s="52">
        <f>Preisblatt!M36</f>
        <v>0</v>
      </c>
      <c r="M28" s="53">
        <f t="shared" si="1"/>
        <v>0</v>
      </c>
    </row>
    <row r="29" spans="1:13" s="5" customFormat="1" ht="30" customHeight="1">
      <c r="A29" s="15">
        <v>22</v>
      </c>
      <c r="B29" s="16" t="s">
        <v>47</v>
      </c>
      <c r="C29" s="17" t="s">
        <v>23</v>
      </c>
      <c r="D29" s="18"/>
      <c r="E29" s="17" t="s">
        <v>23</v>
      </c>
      <c r="F29" s="18"/>
      <c r="G29" s="18"/>
      <c r="H29" s="18"/>
      <c r="I29" s="18"/>
      <c r="J29" s="19">
        <v>0</v>
      </c>
      <c r="K29" s="20" t="s">
        <v>24</v>
      </c>
      <c r="L29" s="52">
        <f>Preisblatt!M37</f>
        <v>0</v>
      </c>
      <c r="M29" s="53">
        <f t="shared" si="1"/>
        <v>0</v>
      </c>
    </row>
    <row r="30" spans="1:13" s="5" customFormat="1" ht="30" customHeight="1">
      <c r="A30" s="15">
        <v>23</v>
      </c>
      <c r="B30" s="16" t="s">
        <v>47</v>
      </c>
      <c r="C30" s="17" t="s">
        <v>23</v>
      </c>
      <c r="D30" s="18"/>
      <c r="E30" s="17" t="s">
        <v>23</v>
      </c>
      <c r="F30" s="18"/>
      <c r="G30" s="18"/>
      <c r="H30" s="17" t="s">
        <v>23</v>
      </c>
      <c r="I30" s="18"/>
      <c r="J30" s="19">
        <v>400</v>
      </c>
      <c r="K30" s="20" t="s">
        <v>24</v>
      </c>
      <c r="L30" s="52">
        <f>Preisblatt!M38</f>
        <v>0</v>
      </c>
      <c r="M30" s="53">
        <f t="shared" si="1"/>
        <v>0</v>
      </c>
    </row>
    <row r="31" spans="1:13" s="5" customFormat="1" ht="30" customHeight="1">
      <c r="A31" s="15">
        <v>24</v>
      </c>
      <c r="B31" s="32" t="s">
        <v>48</v>
      </c>
      <c r="C31" s="17" t="s">
        <v>23</v>
      </c>
      <c r="D31" s="18"/>
      <c r="E31" s="18"/>
      <c r="F31" s="18"/>
      <c r="G31" s="18"/>
      <c r="H31" s="17" t="s">
        <v>23</v>
      </c>
      <c r="I31" s="18"/>
      <c r="J31" s="19">
        <v>0</v>
      </c>
      <c r="K31" s="20" t="s">
        <v>24</v>
      </c>
      <c r="L31" s="52">
        <f>Preisblatt!M39</f>
        <v>0</v>
      </c>
      <c r="M31" s="53">
        <f t="shared" si="1"/>
        <v>0</v>
      </c>
    </row>
    <row r="32" spans="1:13" s="5" customFormat="1" ht="30" customHeight="1">
      <c r="A32" s="15">
        <v>25</v>
      </c>
      <c r="B32" s="16" t="s">
        <v>49</v>
      </c>
      <c r="C32" s="17" t="s">
        <v>23</v>
      </c>
      <c r="D32" s="18"/>
      <c r="E32" s="18"/>
      <c r="F32" s="18"/>
      <c r="G32" s="17" t="s">
        <v>23</v>
      </c>
      <c r="H32" s="18"/>
      <c r="I32" s="18"/>
      <c r="J32" s="19">
        <v>0</v>
      </c>
      <c r="K32" s="20" t="s">
        <v>24</v>
      </c>
      <c r="L32" s="52">
        <f>Preisblatt!M40</f>
        <v>0</v>
      </c>
      <c r="M32" s="53">
        <f t="shared" si="1"/>
        <v>0</v>
      </c>
    </row>
    <row r="33" spans="1:13" s="5" customFormat="1" ht="30" customHeight="1">
      <c r="A33" s="15">
        <v>26</v>
      </c>
      <c r="B33" s="16" t="s">
        <v>50</v>
      </c>
      <c r="C33" s="17" t="s">
        <v>23</v>
      </c>
      <c r="D33" s="18"/>
      <c r="E33" s="18"/>
      <c r="F33" s="18"/>
      <c r="G33" s="18"/>
      <c r="H33" s="17" t="s">
        <v>23</v>
      </c>
      <c r="I33" s="18"/>
      <c r="J33" s="19">
        <v>0</v>
      </c>
      <c r="K33" s="20" t="s">
        <v>24</v>
      </c>
      <c r="L33" s="52">
        <f>Preisblatt!M41</f>
        <v>0</v>
      </c>
      <c r="M33" s="53">
        <f t="shared" si="1"/>
        <v>0</v>
      </c>
    </row>
    <row r="34" spans="1:13" s="5" customFormat="1" ht="30" customHeight="1">
      <c r="A34" s="15">
        <v>27</v>
      </c>
      <c r="B34" s="16" t="s">
        <v>51</v>
      </c>
      <c r="C34" s="17" t="s">
        <v>23</v>
      </c>
      <c r="D34" s="18"/>
      <c r="E34" s="17" t="s">
        <v>23</v>
      </c>
      <c r="F34" s="18"/>
      <c r="G34" s="18"/>
      <c r="H34" s="18"/>
      <c r="I34" s="18"/>
      <c r="J34" s="19">
        <v>0</v>
      </c>
      <c r="K34" s="20" t="s">
        <v>24</v>
      </c>
      <c r="L34" s="52">
        <f>Preisblatt!M42</f>
        <v>0</v>
      </c>
      <c r="M34" s="53">
        <f t="shared" si="1"/>
        <v>0</v>
      </c>
    </row>
    <row r="35" spans="1:13" s="5" customFormat="1" ht="30" customHeight="1">
      <c r="A35" s="15">
        <v>28</v>
      </c>
      <c r="B35" s="16" t="s">
        <v>52</v>
      </c>
      <c r="C35" s="17" t="s">
        <v>23</v>
      </c>
      <c r="D35" s="18"/>
      <c r="E35" s="18"/>
      <c r="F35" s="18"/>
      <c r="G35" s="17" t="s">
        <v>23</v>
      </c>
      <c r="H35" s="18"/>
      <c r="I35" s="18"/>
      <c r="J35" s="19">
        <v>0</v>
      </c>
      <c r="K35" s="20" t="s">
        <v>24</v>
      </c>
      <c r="L35" s="52">
        <f>Preisblatt!M43</f>
        <v>0</v>
      </c>
      <c r="M35" s="53">
        <f t="shared" si="1"/>
        <v>0</v>
      </c>
    </row>
    <row r="36" spans="1:13" s="5" customFormat="1" ht="30" customHeight="1">
      <c r="A36" s="15">
        <v>29</v>
      </c>
      <c r="B36" s="16" t="s">
        <v>53</v>
      </c>
      <c r="C36" s="17" t="s">
        <v>23</v>
      </c>
      <c r="D36" s="18"/>
      <c r="E36" s="17" t="s">
        <v>23</v>
      </c>
      <c r="F36" s="18"/>
      <c r="G36" s="18"/>
      <c r="H36" s="17" t="s">
        <v>23</v>
      </c>
      <c r="I36" s="18"/>
      <c r="J36" s="19">
        <v>0</v>
      </c>
      <c r="K36" s="20" t="s">
        <v>24</v>
      </c>
      <c r="L36" s="52">
        <f>Preisblatt!M44</f>
        <v>0</v>
      </c>
      <c r="M36" s="53">
        <f t="shared" si="1"/>
        <v>0</v>
      </c>
    </row>
    <row r="37" spans="1:13" s="5" customFormat="1" ht="30" customHeight="1">
      <c r="A37" s="15">
        <v>30</v>
      </c>
      <c r="B37" s="16" t="s">
        <v>54</v>
      </c>
      <c r="C37" s="17" t="s">
        <v>23</v>
      </c>
      <c r="D37" s="18"/>
      <c r="E37" s="17" t="s">
        <v>23</v>
      </c>
      <c r="F37" s="18"/>
      <c r="G37" s="18"/>
      <c r="H37" s="18"/>
      <c r="I37" s="18"/>
      <c r="J37" s="19">
        <v>0</v>
      </c>
      <c r="K37" s="20" t="s">
        <v>24</v>
      </c>
      <c r="L37" s="52">
        <f>Preisblatt!M45</f>
        <v>0</v>
      </c>
      <c r="M37" s="53">
        <f t="shared" si="1"/>
        <v>0</v>
      </c>
    </row>
    <row r="38" spans="1:13" s="5" customFormat="1" ht="30" customHeight="1">
      <c r="A38" s="15">
        <v>31</v>
      </c>
      <c r="B38" s="16" t="s">
        <v>55</v>
      </c>
      <c r="C38" s="17" t="s">
        <v>23</v>
      </c>
      <c r="D38" s="18"/>
      <c r="E38" s="18"/>
      <c r="F38" s="18"/>
      <c r="G38" s="18"/>
      <c r="H38" s="17" t="s">
        <v>23</v>
      </c>
      <c r="I38" s="18"/>
      <c r="J38" s="19">
        <v>0</v>
      </c>
      <c r="K38" s="20" t="s">
        <v>24</v>
      </c>
      <c r="L38" s="52">
        <f>Preisblatt!M46</f>
        <v>0</v>
      </c>
      <c r="M38" s="53">
        <f t="shared" si="1"/>
        <v>0</v>
      </c>
    </row>
    <row r="39" spans="1:13" s="5" customFormat="1" ht="30" customHeight="1">
      <c r="A39" s="15">
        <v>32</v>
      </c>
      <c r="B39" s="15" t="s">
        <v>56</v>
      </c>
      <c r="C39" s="24" t="s">
        <v>23</v>
      </c>
      <c r="D39" s="20"/>
      <c r="E39" s="24" t="s">
        <v>23</v>
      </c>
      <c r="F39" s="20"/>
      <c r="G39" s="20"/>
      <c r="H39" s="24" t="s">
        <v>23</v>
      </c>
      <c r="I39" s="20"/>
      <c r="J39" s="19">
        <v>200</v>
      </c>
      <c r="K39" s="20" t="s">
        <v>24</v>
      </c>
      <c r="L39" s="52">
        <f>Preisblatt!M47</f>
        <v>0</v>
      </c>
      <c r="M39" s="53">
        <f t="shared" si="1"/>
        <v>0</v>
      </c>
    </row>
    <row r="40" spans="1:13" s="5" customFormat="1" ht="30" customHeight="1">
      <c r="A40" s="15">
        <v>33</v>
      </c>
      <c r="B40" s="15" t="s">
        <v>57</v>
      </c>
      <c r="C40" s="24" t="s">
        <v>23</v>
      </c>
      <c r="D40" s="20"/>
      <c r="E40" s="24" t="s">
        <v>23</v>
      </c>
      <c r="F40" s="20"/>
      <c r="G40" s="20"/>
      <c r="H40" s="24" t="s">
        <v>23</v>
      </c>
      <c r="I40" s="20"/>
      <c r="J40" s="19">
        <v>1500</v>
      </c>
      <c r="K40" s="20" t="s">
        <v>24</v>
      </c>
      <c r="L40" s="52">
        <f>Preisblatt!M48</f>
        <v>0</v>
      </c>
      <c r="M40" s="53">
        <f t="shared" si="1"/>
        <v>0</v>
      </c>
    </row>
    <row r="41" spans="1:13" s="5" customFormat="1" ht="30" customHeight="1">
      <c r="A41" s="27" t="s">
        <v>58</v>
      </c>
      <c r="B41" s="28"/>
      <c r="C41" s="28"/>
      <c r="D41" s="28"/>
      <c r="E41" s="28"/>
      <c r="F41" s="28"/>
      <c r="G41" s="28"/>
      <c r="H41" s="28"/>
      <c r="I41" s="28"/>
      <c r="J41" s="28"/>
      <c r="K41" s="29"/>
      <c r="L41" s="55"/>
      <c r="M41" s="56">
        <f>SUM(M27:M39)</f>
        <v>0</v>
      </c>
    </row>
    <row r="42" spans="1:13" s="5" customFormat="1" ht="53.25" customHeight="1">
      <c r="A42" s="12" t="s">
        <v>9</v>
      </c>
      <c r="B42" s="33" t="s">
        <v>59</v>
      </c>
      <c r="C42" s="34"/>
      <c r="D42" s="34"/>
      <c r="E42" s="34"/>
      <c r="F42" s="34"/>
      <c r="G42" s="34"/>
      <c r="H42" s="34"/>
      <c r="I42" s="35"/>
      <c r="J42" s="13" t="s">
        <v>60</v>
      </c>
      <c r="K42" s="12" t="s">
        <v>19</v>
      </c>
      <c r="L42" s="12" t="s">
        <v>21</v>
      </c>
      <c r="M42" s="51" t="s">
        <v>82</v>
      </c>
    </row>
    <row r="43" spans="1:13" s="5" customFormat="1" ht="30" customHeight="1">
      <c r="A43" s="15">
        <v>34</v>
      </c>
      <c r="B43" s="36" t="s">
        <v>61</v>
      </c>
      <c r="C43" s="37"/>
      <c r="D43" s="37"/>
      <c r="E43" s="37"/>
      <c r="F43" s="37"/>
      <c r="G43" s="37"/>
      <c r="H43" s="37"/>
      <c r="I43" s="38"/>
      <c r="J43" s="18">
        <v>1</v>
      </c>
      <c r="K43" s="20" t="s">
        <v>24</v>
      </c>
      <c r="L43" s="57">
        <f>Preisblatt!M51</f>
        <v>0</v>
      </c>
      <c r="M43" s="53">
        <f>J43*L43</f>
        <v>0</v>
      </c>
    </row>
    <row r="44" spans="1:13" s="5" customFormat="1" ht="30" customHeight="1">
      <c r="A44" s="15">
        <v>35</v>
      </c>
      <c r="B44" s="36" t="s">
        <v>62</v>
      </c>
      <c r="C44" s="37"/>
      <c r="D44" s="37"/>
      <c r="E44" s="37"/>
      <c r="F44" s="37"/>
      <c r="G44" s="37"/>
      <c r="H44" s="37"/>
      <c r="I44" s="38"/>
      <c r="J44" s="18">
        <v>1</v>
      </c>
      <c r="K44" s="20" t="s">
        <v>24</v>
      </c>
      <c r="L44" s="57">
        <f>Preisblatt!M52</f>
        <v>0</v>
      </c>
      <c r="M44" s="53">
        <f>J44*L44</f>
        <v>0</v>
      </c>
    </row>
    <row r="45" spans="1:13" s="5" customFormat="1" ht="30" customHeight="1">
      <c r="A45" s="15">
        <v>36</v>
      </c>
      <c r="B45" s="36" t="s">
        <v>63</v>
      </c>
      <c r="C45" s="37"/>
      <c r="D45" s="37"/>
      <c r="E45" s="37"/>
      <c r="F45" s="37"/>
      <c r="G45" s="37"/>
      <c r="H45" s="37"/>
      <c r="I45" s="38"/>
      <c r="J45" s="18">
        <v>1</v>
      </c>
      <c r="K45" s="20" t="s">
        <v>24</v>
      </c>
      <c r="L45" s="57">
        <f>Preisblatt!M53</f>
        <v>0</v>
      </c>
      <c r="M45" s="53">
        <f>J45*L45</f>
        <v>0</v>
      </c>
    </row>
    <row r="46" spans="1:13" s="5" customFormat="1" ht="30" customHeight="1">
      <c r="A46" s="15">
        <v>37</v>
      </c>
      <c r="B46" s="36" t="s">
        <v>64</v>
      </c>
      <c r="C46" s="37"/>
      <c r="D46" s="37"/>
      <c r="E46" s="37"/>
      <c r="F46" s="37"/>
      <c r="G46" s="37"/>
      <c r="H46" s="37"/>
      <c r="I46" s="38"/>
      <c r="J46" s="18">
        <v>1</v>
      </c>
      <c r="K46" s="20" t="s">
        <v>24</v>
      </c>
      <c r="L46" s="57">
        <f>Preisblatt!M54</f>
        <v>0</v>
      </c>
      <c r="M46" s="53">
        <f>J46*L46</f>
        <v>0</v>
      </c>
    </row>
    <row r="47" spans="1:13" s="5" customFormat="1" ht="30" customHeight="1">
      <c r="A47" s="27" t="s">
        <v>65</v>
      </c>
      <c r="B47" s="28"/>
      <c r="C47" s="28"/>
      <c r="D47" s="28"/>
      <c r="E47" s="28"/>
      <c r="F47" s="28"/>
      <c r="G47" s="28"/>
      <c r="H47" s="28"/>
      <c r="I47" s="28"/>
      <c r="J47" s="28"/>
      <c r="K47" s="29"/>
      <c r="L47" s="55"/>
      <c r="M47" s="56">
        <f>SUM(M43:M46)</f>
        <v>0</v>
      </c>
    </row>
    <row r="48" spans="1:13" ht="38.25" customHeight="1">
      <c r="A48" s="39"/>
      <c r="B48" s="40" t="s">
        <v>92</v>
      </c>
      <c r="C48" s="40"/>
      <c r="D48" s="40"/>
      <c r="E48" s="40"/>
      <c r="F48" s="40"/>
      <c r="G48" s="40"/>
      <c r="H48" s="40"/>
      <c r="I48" s="40"/>
      <c r="J48" s="40"/>
      <c r="K48" s="39"/>
      <c r="L48" s="41"/>
      <c r="M48" s="42">
        <f>M47+M41+M25</f>
        <v>0</v>
      </c>
    </row>
    <row r="49" spans="1:13" ht="57.75" customHeight="1">
      <c r="A49" s="39"/>
      <c r="B49" s="40" t="s">
        <v>67</v>
      </c>
      <c r="C49" s="40"/>
      <c r="D49" s="40"/>
      <c r="E49" s="40"/>
      <c r="F49" s="40"/>
      <c r="G49" s="40"/>
      <c r="H49" s="40"/>
      <c r="I49" s="40"/>
      <c r="J49" s="40"/>
      <c r="K49" s="39"/>
      <c r="L49" s="58">
        <f>Preisblatt!L58</f>
        <v>0</v>
      </c>
      <c r="M49" s="42">
        <f>M48*L49</f>
        <v>0</v>
      </c>
    </row>
    <row r="50" spans="1:13" ht="40.5" customHeight="1">
      <c r="A50" s="39"/>
      <c r="B50" s="40" t="s">
        <v>93</v>
      </c>
      <c r="C50" s="40"/>
      <c r="D50" s="40"/>
      <c r="E50" s="40"/>
      <c r="F50" s="40"/>
      <c r="G50" s="40"/>
      <c r="H50" s="40"/>
      <c r="I50" s="40"/>
      <c r="J50" s="40"/>
      <c r="K50" s="39"/>
      <c r="L50" s="41"/>
      <c r="M50" s="42">
        <f>SUM(M48:M49)</f>
        <v>0</v>
      </c>
    </row>
    <row r="52" spans="1:13">
      <c r="A52" t="s">
        <v>69</v>
      </c>
    </row>
    <row r="53" spans="1:13">
      <c r="A53" t="s">
        <v>70</v>
      </c>
    </row>
    <row r="54" spans="1:13">
      <c r="A54" t="s">
        <v>71</v>
      </c>
    </row>
  </sheetData>
  <sheetProtection algorithmName="SHA-512" hashValue="rkMshw/7jTylxNGqHsfJki6gVjkMP1Z49FC9ENPFs8QTR0OcsAvtZAIVniFC4EjjQuo+W6wjhzrVxaiOZy80ig==" saltValue="KILtjk2YROTFY/MgWZ7Zuw==" spinCount="100000" sheet="1" objects="1" scenarios="1"/>
  <mergeCells count="11">
    <mergeCell ref="B46:I46"/>
    <mergeCell ref="A47:K47"/>
    <mergeCell ref="B48:J48"/>
    <mergeCell ref="B49:J49"/>
    <mergeCell ref="B50:J50"/>
    <mergeCell ref="A25:K25"/>
    <mergeCell ref="A41:K41"/>
    <mergeCell ref="B42:I42"/>
    <mergeCell ref="B43:I43"/>
    <mergeCell ref="B44:I44"/>
    <mergeCell ref="B45:I45"/>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3</vt:i4>
      </vt:variant>
    </vt:vector>
  </HeadingPairs>
  <TitlesOfParts>
    <vt:vector size="8" baseType="lpstr">
      <vt:lpstr>Preisblatt</vt:lpstr>
      <vt:lpstr>Gesamtkostenübersicht</vt:lpstr>
      <vt:lpstr>Preisblatt TU Berlin</vt:lpstr>
      <vt:lpstr>Preisblatt BÄD TU Berlin</vt:lpstr>
      <vt:lpstr>Preisblatt ASH</vt:lpstr>
      <vt:lpstr>Brutto</vt:lpstr>
      <vt:lpstr>Netto</vt:lpstr>
      <vt:lpstr>Ust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Gyurkovics-Weigelt, Sina Joana Angela</dc:creator>
  <cp:lastModifiedBy>Gyurkovics-Weigelt, Sina Joana Angela</cp:lastModifiedBy>
  <dcterms:created xsi:type="dcterms:W3CDTF">2026-08-08T07:28:55Z</dcterms:created>
  <dcterms:modified xsi:type="dcterms:W3CDTF">2026-08-08T07:28:58Z</dcterms:modified>
</cp:coreProperties>
</file>